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BRG - Tuckerton West\Supporting files\"/>
    </mc:Choice>
  </mc:AlternateContent>
  <xr:revisionPtr revIDLastSave="0" documentId="13_ncr:1_{9B34D9FC-9842-407B-9159-BDB304EDDE03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UILD" sheetId="15" r:id="rId3"/>
    <sheet name="2045 BUILD" sheetId="16" r:id="rId4"/>
    <sheet name="Sheet1" sheetId="17" r:id="rId5"/>
  </sheets>
  <definedNames>
    <definedName name="_xlnm._FilterDatabase" localSheetId="1" hidden="1">'2018 base'!$A$1:$BB$7</definedName>
    <definedName name="_xlnm._FilterDatabase" localSheetId="2" hidden="1">'2025 BUILD'!$L$1:$L$53</definedName>
    <definedName name="_xlnm._FilterDatabase" localSheetId="3" hidden="1">'2045 BUILD'!$N$1:$N$53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7" i="7" l="1"/>
  <c r="N7" i="7"/>
  <c r="J7" i="7"/>
  <c r="I7" i="7"/>
  <c r="H7" i="7"/>
  <c r="G7" i="7"/>
  <c r="E7" i="7"/>
  <c r="D7" i="7"/>
  <c r="C7" i="7"/>
  <c r="B7" i="7"/>
  <c r="F7" i="7" s="1"/>
  <c r="BA2" i="16"/>
  <c r="BA3" i="16"/>
  <c r="BA4" i="16"/>
  <c r="BA5" i="16"/>
  <c r="BA6" i="16"/>
  <c r="BA7" i="16"/>
  <c r="BA8" i="16"/>
  <c r="BA9" i="16"/>
  <c r="BA10" i="16"/>
  <c r="BA11" i="16"/>
  <c r="BA12" i="16"/>
  <c r="BA13" i="16"/>
  <c r="BA14" i="16"/>
  <c r="BA15" i="16"/>
  <c r="BA16" i="16"/>
  <c r="BA17" i="16"/>
  <c r="BA18" i="16"/>
  <c r="BA19" i="16"/>
  <c r="BA20" i="16"/>
  <c r="BA21" i="16"/>
  <c r="BA22" i="16"/>
  <c r="BA23" i="16"/>
  <c r="BA24" i="16"/>
  <c r="BA25" i="16"/>
  <c r="BA26" i="16"/>
  <c r="BA27" i="16"/>
  <c r="BA28" i="16"/>
  <c r="BA29" i="16"/>
  <c r="BA30" i="16"/>
  <c r="BA31" i="16"/>
  <c r="BA32" i="16"/>
  <c r="BA33" i="16"/>
  <c r="BA34" i="16"/>
  <c r="BA35" i="16"/>
  <c r="BA36" i="16"/>
  <c r="BA37" i="16"/>
  <c r="BA38" i="16"/>
  <c r="BA39" i="16"/>
  <c r="BA40" i="16"/>
  <c r="BA41" i="16"/>
  <c r="BA42" i="16"/>
  <c r="BA43" i="16"/>
  <c r="BA44" i="16"/>
  <c r="BA45" i="16"/>
  <c r="BA46" i="16"/>
  <c r="BA47" i="16"/>
  <c r="BA48" i="16"/>
  <c r="BA49" i="16"/>
  <c r="BA50" i="16"/>
  <c r="BA51" i="16"/>
  <c r="BA52" i="16"/>
  <c r="BA53" i="16"/>
  <c r="BA54" i="16"/>
  <c r="BA55" i="16"/>
  <c r="BA56" i="16"/>
  <c r="BA57" i="16"/>
  <c r="BA58" i="16"/>
  <c r="BA59" i="16"/>
  <c r="BA60" i="16"/>
  <c r="BA61" i="16"/>
  <c r="BA62" i="16"/>
  <c r="BA63" i="16"/>
  <c r="BA64" i="16"/>
  <c r="BA65" i="16"/>
  <c r="BA66" i="16"/>
  <c r="BA67" i="16"/>
  <c r="BA68" i="16"/>
  <c r="BA69" i="16"/>
  <c r="BA70" i="16"/>
  <c r="BA71" i="16"/>
  <c r="AZ3" i="16"/>
  <c r="AZ4" i="16"/>
  <c r="AZ5" i="16"/>
  <c r="AZ6" i="16"/>
  <c r="AZ7" i="16"/>
  <c r="AZ8" i="16"/>
  <c r="AZ9" i="16"/>
  <c r="AZ10" i="16"/>
  <c r="AZ11" i="16"/>
  <c r="AZ12" i="16"/>
  <c r="AZ13" i="16"/>
  <c r="AZ14" i="16"/>
  <c r="AZ15" i="16"/>
  <c r="AZ16" i="16"/>
  <c r="AZ17" i="16"/>
  <c r="AZ18" i="16"/>
  <c r="AZ19" i="16"/>
  <c r="AZ20" i="16"/>
  <c r="AZ21" i="16"/>
  <c r="AZ22" i="16"/>
  <c r="AZ23" i="16"/>
  <c r="AZ24" i="16"/>
  <c r="AZ25" i="16"/>
  <c r="AZ26" i="16"/>
  <c r="AZ27" i="16"/>
  <c r="AZ28" i="16"/>
  <c r="AZ29" i="16"/>
  <c r="AZ30" i="16"/>
  <c r="AZ31" i="16"/>
  <c r="AZ32" i="16"/>
  <c r="AZ33" i="16"/>
  <c r="AZ34" i="16"/>
  <c r="AZ35" i="16"/>
  <c r="AZ36" i="16"/>
  <c r="AZ37" i="16"/>
  <c r="AZ38" i="16"/>
  <c r="AZ39" i="16"/>
  <c r="AZ40" i="16"/>
  <c r="AZ41" i="16"/>
  <c r="AZ42" i="16"/>
  <c r="AZ43" i="16"/>
  <c r="AZ44" i="16"/>
  <c r="AZ45" i="16"/>
  <c r="AZ46" i="16"/>
  <c r="AZ47" i="16"/>
  <c r="AZ48" i="16"/>
  <c r="AZ49" i="16"/>
  <c r="AZ50" i="16"/>
  <c r="AZ51" i="16"/>
  <c r="AZ52" i="16"/>
  <c r="AZ53" i="16"/>
  <c r="AZ54" i="16"/>
  <c r="AZ55" i="16"/>
  <c r="AZ56" i="16"/>
  <c r="AZ57" i="16"/>
  <c r="AZ58" i="16"/>
  <c r="AZ59" i="16"/>
  <c r="AZ60" i="16"/>
  <c r="AZ61" i="16"/>
  <c r="AZ62" i="16"/>
  <c r="AZ63" i="16"/>
  <c r="AZ64" i="16"/>
  <c r="AZ65" i="16"/>
  <c r="AZ66" i="16"/>
  <c r="AZ67" i="16"/>
  <c r="AZ68" i="16"/>
  <c r="AZ69" i="16"/>
  <c r="AZ70" i="16"/>
  <c r="AZ71" i="16"/>
  <c r="AZ2" i="16"/>
  <c r="AY3" i="16"/>
  <c r="AY4" i="16"/>
  <c r="AY5" i="16"/>
  <c r="AY6" i="16"/>
  <c r="AY7" i="16"/>
  <c r="AY8" i="16"/>
  <c r="AY9" i="16"/>
  <c r="AY10" i="16"/>
  <c r="AY11" i="16"/>
  <c r="AY12" i="16"/>
  <c r="AY13" i="16"/>
  <c r="AY14" i="16"/>
  <c r="AY15" i="16"/>
  <c r="AY16" i="16"/>
  <c r="AY17" i="16"/>
  <c r="AY18" i="16"/>
  <c r="AY19" i="16"/>
  <c r="AY20" i="16"/>
  <c r="AY21" i="16"/>
  <c r="AY22" i="16"/>
  <c r="AY23" i="16"/>
  <c r="AY24" i="16"/>
  <c r="AY25" i="16"/>
  <c r="AY26" i="16"/>
  <c r="AY27" i="16"/>
  <c r="AY28" i="16"/>
  <c r="AY29" i="16"/>
  <c r="AY30" i="16"/>
  <c r="AY31" i="16"/>
  <c r="AY32" i="16"/>
  <c r="AY33" i="16"/>
  <c r="AY34" i="16"/>
  <c r="AY35" i="16"/>
  <c r="AY36" i="16"/>
  <c r="AY37" i="16"/>
  <c r="AY38" i="16"/>
  <c r="AY39" i="16"/>
  <c r="AY40" i="16"/>
  <c r="AY41" i="16"/>
  <c r="AY42" i="16"/>
  <c r="AY43" i="16"/>
  <c r="AY44" i="16"/>
  <c r="AY45" i="16"/>
  <c r="AY46" i="16"/>
  <c r="AY47" i="16"/>
  <c r="AY48" i="16"/>
  <c r="AY49" i="16"/>
  <c r="AY50" i="16"/>
  <c r="AY51" i="16"/>
  <c r="AY52" i="16"/>
  <c r="AY53" i="16"/>
  <c r="AY54" i="16"/>
  <c r="AY55" i="16"/>
  <c r="AY56" i="16"/>
  <c r="AY57" i="16"/>
  <c r="AY58" i="16"/>
  <c r="AY59" i="16"/>
  <c r="AY60" i="16"/>
  <c r="AY61" i="16"/>
  <c r="AY62" i="16"/>
  <c r="AY63" i="16"/>
  <c r="AY64" i="16"/>
  <c r="AY65" i="16"/>
  <c r="AY66" i="16"/>
  <c r="AY67" i="16"/>
  <c r="AY68" i="16"/>
  <c r="AY69" i="16"/>
  <c r="AY70" i="16"/>
  <c r="AY71" i="16"/>
  <c r="AY2" i="16"/>
  <c r="AX3" i="16"/>
  <c r="AX4" i="16"/>
  <c r="AX5" i="16"/>
  <c r="AX6" i="16"/>
  <c r="AX7" i="16"/>
  <c r="AX8" i="16"/>
  <c r="AX9" i="16"/>
  <c r="AX10" i="16"/>
  <c r="AX11" i="16"/>
  <c r="AX12" i="16"/>
  <c r="AX13" i="16"/>
  <c r="AX14" i="16"/>
  <c r="AX15" i="16"/>
  <c r="AX16" i="16"/>
  <c r="AX17" i="16"/>
  <c r="AX18" i="16"/>
  <c r="AX19" i="16"/>
  <c r="AX20" i="16"/>
  <c r="AX21" i="16"/>
  <c r="AX22" i="16"/>
  <c r="AX23" i="16"/>
  <c r="AX24" i="16"/>
  <c r="AX25" i="16"/>
  <c r="AX26" i="16"/>
  <c r="AX27" i="16"/>
  <c r="AX28" i="16"/>
  <c r="AX29" i="16"/>
  <c r="AX30" i="16"/>
  <c r="AX31" i="16"/>
  <c r="AX32" i="16"/>
  <c r="AX33" i="16"/>
  <c r="AX34" i="16"/>
  <c r="AX35" i="16"/>
  <c r="AX36" i="16"/>
  <c r="AX37" i="16"/>
  <c r="AX38" i="16"/>
  <c r="AX39" i="16"/>
  <c r="AX40" i="16"/>
  <c r="AX41" i="16"/>
  <c r="AX42" i="16"/>
  <c r="AX43" i="16"/>
  <c r="AX44" i="16"/>
  <c r="AX45" i="16"/>
  <c r="AX46" i="16"/>
  <c r="AX47" i="16"/>
  <c r="AX48" i="16"/>
  <c r="AX49" i="16"/>
  <c r="AX50" i="16"/>
  <c r="AX51" i="16"/>
  <c r="AX52" i="16"/>
  <c r="AX53" i="16"/>
  <c r="AX54" i="16"/>
  <c r="AX55" i="16"/>
  <c r="AX56" i="16"/>
  <c r="AX57" i="16"/>
  <c r="AX58" i="16"/>
  <c r="AX59" i="16"/>
  <c r="AX60" i="16"/>
  <c r="AX61" i="16"/>
  <c r="AX62" i="16"/>
  <c r="AX63" i="16"/>
  <c r="AX64" i="16"/>
  <c r="AX65" i="16"/>
  <c r="AX66" i="16"/>
  <c r="AX67" i="16"/>
  <c r="AX68" i="16"/>
  <c r="AX69" i="16"/>
  <c r="AX70" i="16"/>
  <c r="AX71" i="16"/>
  <c r="AX2" i="16"/>
  <c r="AW3" i="16"/>
  <c r="AW4" i="16"/>
  <c r="AW5" i="16"/>
  <c r="AW6" i="16"/>
  <c r="AW7" i="16"/>
  <c r="AW8" i="16"/>
  <c r="AW9" i="16"/>
  <c r="AW10" i="16"/>
  <c r="AW11" i="16"/>
  <c r="AW12" i="16"/>
  <c r="AW13" i="16"/>
  <c r="AW14" i="16"/>
  <c r="AW15" i="16"/>
  <c r="AW16" i="16"/>
  <c r="AW17" i="16"/>
  <c r="AW18" i="16"/>
  <c r="AW19" i="16"/>
  <c r="AW20" i="16"/>
  <c r="AW21" i="16"/>
  <c r="AW22" i="16"/>
  <c r="AW23" i="16"/>
  <c r="AW24" i="16"/>
  <c r="AW25" i="16"/>
  <c r="AW26" i="16"/>
  <c r="AW27" i="16"/>
  <c r="AW28" i="16"/>
  <c r="AW29" i="16"/>
  <c r="AW30" i="16"/>
  <c r="AW31" i="16"/>
  <c r="AW32" i="16"/>
  <c r="AW33" i="16"/>
  <c r="AW34" i="16"/>
  <c r="AW35" i="16"/>
  <c r="AW36" i="16"/>
  <c r="AW37" i="16"/>
  <c r="AW38" i="16"/>
  <c r="AW39" i="16"/>
  <c r="AW40" i="16"/>
  <c r="AW41" i="16"/>
  <c r="AW42" i="16"/>
  <c r="AW43" i="16"/>
  <c r="AW44" i="16"/>
  <c r="AW45" i="16"/>
  <c r="AW46" i="16"/>
  <c r="AW47" i="16"/>
  <c r="AW48" i="16"/>
  <c r="AW49" i="16"/>
  <c r="AW50" i="16"/>
  <c r="AW51" i="16"/>
  <c r="AW52" i="16"/>
  <c r="AW53" i="16"/>
  <c r="AW54" i="16"/>
  <c r="AW55" i="16"/>
  <c r="AW56" i="16"/>
  <c r="AW57" i="16"/>
  <c r="AW58" i="16"/>
  <c r="AW59" i="16"/>
  <c r="AW60" i="16"/>
  <c r="AW61" i="16"/>
  <c r="AW62" i="16"/>
  <c r="AW63" i="16"/>
  <c r="AW64" i="16"/>
  <c r="AW65" i="16"/>
  <c r="AW66" i="16"/>
  <c r="AW67" i="16"/>
  <c r="AW68" i="16"/>
  <c r="AW69" i="16"/>
  <c r="AW70" i="16"/>
  <c r="AW71" i="16"/>
  <c r="AW2" i="16"/>
  <c r="AV2" i="16"/>
  <c r="AU3" i="16"/>
  <c r="AU4" i="16"/>
  <c r="AU5" i="16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U59" i="16"/>
  <c r="AU60" i="16"/>
  <c r="AU61" i="16"/>
  <c r="AU62" i="16"/>
  <c r="AU63" i="16"/>
  <c r="AU64" i="16"/>
  <c r="AU65" i="16"/>
  <c r="AU66" i="16"/>
  <c r="AU67" i="16"/>
  <c r="AU68" i="16"/>
  <c r="AU69" i="16"/>
  <c r="AU70" i="16"/>
  <c r="AU71" i="16"/>
  <c r="AU2" i="16"/>
  <c r="AT3" i="16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16" i="16"/>
  <c r="AT17" i="16"/>
  <c r="AT18" i="16"/>
  <c r="AT19" i="16"/>
  <c r="AT20" i="16"/>
  <c r="AT21" i="16"/>
  <c r="AT22" i="16"/>
  <c r="AT23" i="16"/>
  <c r="AT24" i="16"/>
  <c r="AT25" i="16"/>
  <c r="AT26" i="16"/>
  <c r="AT27" i="16"/>
  <c r="AT28" i="16"/>
  <c r="AT29" i="16"/>
  <c r="AT30" i="16"/>
  <c r="AT31" i="16"/>
  <c r="AT32" i="16"/>
  <c r="AT33" i="16"/>
  <c r="AT34" i="16"/>
  <c r="AT35" i="16"/>
  <c r="AT36" i="16"/>
  <c r="AT37" i="16"/>
  <c r="AT38" i="16"/>
  <c r="AT39" i="16"/>
  <c r="AT40" i="16"/>
  <c r="AT41" i="16"/>
  <c r="AT42" i="16"/>
  <c r="AT43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1" i="16"/>
  <c r="AT62" i="16"/>
  <c r="AT63" i="16"/>
  <c r="AT64" i="16"/>
  <c r="AT65" i="16"/>
  <c r="AT66" i="16"/>
  <c r="AT67" i="16"/>
  <c r="AT68" i="16"/>
  <c r="AT69" i="16"/>
  <c r="AT70" i="16"/>
  <c r="AT71" i="16"/>
  <c r="AT2" i="16"/>
  <c r="AS3" i="16"/>
  <c r="AS4" i="16"/>
  <c r="AS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18" i="16"/>
  <c r="AS19" i="16"/>
  <c r="AS20" i="16"/>
  <c r="AS21" i="16"/>
  <c r="AS22" i="16"/>
  <c r="AS23" i="16"/>
  <c r="AS24" i="16"/>
  <c r="AS25" i="16"/>
  <c r="AS26" i="16"/>
  <c r="AS27" i="16"/>
  <c r="AS28" i="16"/>
  <c r="AS29" i="16"/>
  <c r="AS30" i="16"/>
  <c r="AS31" i="16"/>
  <c r="AS32" i="16"/>
  <c r="AS33" i="16"/>
  <c r="AS34" i="16"/>
  <c r="AS35" i="16"/>
  <c r="AS36" i="16"/>
  <c r="AS37" i="16"/>
  <c r="AS38" i="16"/>
  <c r="AS39" i="16"/>
  <c r="AS40" i="16"/>
  <c r="AS41" i="16"/>
  <c r="AS42" i="16"/>
  <c r="AS43" i="16"/>
  <c r="AS44" i="16"/>
  <c r="AS45" i="16"/>
  <c r="AS46" i="16"/>
  <c r="AS47" i="16"/>
  <c r="AS48" i="16"/>
  <c r="AS49" i="16"/>
  <c r="AS50" i="16"/>
  <c r="AS51" i="16"/>
  <c r="AS52" i="16"/>
  <c r="AS53" i="16"/>
  <c r="AS54" i="16"/>
  <c r="AS55" i="16"/>
  <c r="AS56" i="16"/>
  <c r="AS57" i="16"/>
  <c r="AS58" i="16"/>
  <c r="AS59" i="16"/>
  <c r="AS60" i="16"/>
  <c r="AS61" i="16"/>
  <c r="AS62" i="16"/>
  <c r="AS63" i="16"/>
  <c r="AS64" i="16"/>
  <c r="AS65" i="16"/>
  <c r="AS66" i="16"/>
  <c r="AS67" i="16"/>
  <c r="AS68" i="16"/>
  <c r="AS69" i="16"/>
  <c r="AS70" i="16"/>
  <c r="AS71" i="16"/>
  <c r="AS2" i="16"/>
  <c r="AR2" i="16"/>
  <c r="AQ2" i="16"/>
  <c r="AQ3" i="16"/>
  <c r="AQ4" i="16"/>
  <c r="AQ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P3" i="16"/>
  <c r="AP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2" i="16"/>
  <c r="AM3" i="16"/>
  <c r="AM4" i="16"/>
  <c r="AM5" i="16"/>
  <c r="AM6" i="16"/>
  <c r="AM7" i="16"/>
  <c r="AM8" i="16"/>
  <c r="AM9" i="16"/>
  <c r="AM10" i="16"/>
  <c r="AM11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1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7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2" i="16"/>
  <c r="BE2" i="15"/>
  <c r="BD3" i="15"/>
  <c r="BD4" i="15"/>
  <c r="BD5" i="15"/>
  <c r="BD6" i="15"/>
  <c r="BD7" i="15"/>
  <c r="BD8" i="15"/>
  <c r="BD9" i="15"/>
  <c r="BD2" i="15"/>
  <c r="BC3" i="15"/>
  <c r="BC4" i="15"/>
  <c r="BC5" i="15"/>
  <c r="BC6" i="15"/>
  <c r="BC7" i="15"/>
  <c r="BC8" i="15"/>
  <c r="BC9" i="15"/>
  <c r="BC2" i="15"/>
  <c r="BB3" i="15"/>
  <c r="BB4" i="15"/>
  <c r="BB5" i="15"/>
  <c r="BB6" i="15"/>
  <c r="BB7" i="15"/>
  <c r="BB8" i="15"/>
  <c r="BB9" i="15"/>
  <c r="BB2" i="15"/>
  <c r="BA3" i="15"/>
  <c r="BA4" i="15"/>
  <c r="BA5" i="15"/>
  <c r="BA6" i="15"/>
  <c r="BA7" i="15"/>
  <c r="BA8" i="15"/>
  <c r="BA9" i="15"/>
  <c r="BA2" i="15"/>
  <c r="AY2" i="15"/>
  <c r="AZ3" i="15"/>
  <c r="AZ4" i="15"/>
  <c r="AZ5" i="15"/>
  <c r="AZ6" i="15"/>
  <c r="AZ7" i="15"/>
  <c r="AZ8" i="15"/>
  <c r="AZ9" i="15"/>
  <c r="AZ2" i="15"/>
  <c r="AX2" i="15"/>
  <c r="AP3" i="15"/>
  <c r="AP4" i="15"/>
  <c r="AP5" i="15"/>
  <c r="AP6" i="15"/>
  <c r="AP7" i="15"/>
  <c r="AP8" i="15"/>
  <c r="AP9" i="15"/>
  <c r="AP2" i="15"/>
  <c r="AX3" i="15"/>
  <c r="AX4" i="15"/>
  <c r="AX5" i="15"/>
  <c r="AX6" i="15"/>
  <c r="AX7" i="15"/>
  <c r="AX8" i="15"/>
  <c r="AX9" i="15"/>
  <c r="AW3" i="15"/>
  <c r="AW4" i="15"/>
  <c r="AW5" i="15"/>
  <c r="AW6" i="15"/>
  <c r="AW7" i="15"/>
  <c r="AW8" i="15"/>
  <c r="AW9" i="15"/>
  <c r="AW2" i="15"/>
  <c r="AV3" i="15"/>
  <c r="AV4" i="15"/>
  <c r="AV5" i="15"/>
  <c r="AV6" i="15"/>
  <c r="AV7" i="15"/>
  <c r="AV8" i="15"/>
  <c r="AV9" i="15"/>
  <c r="AV2" i="15"/>
  <c r="AU2" i="15"/>
  <c r="AT3" i="15"/>
  <c r="AT4" i="15"/>
  <c r="AT6" i="15"/>
  <c r="AT7" i="15"/>
  <c r="AT8" i="15"/>
  <c r="AT2" i="15"/>
  <c r="AS3" i="15"/>
  <c r="AS4" i="15"/>
  <c r="AS5" i="15"/>
  <c r="AS6" i="15"/>
  <c r="AS7" i="15"/>
  <c r="AS8" i="15"/>
  <c r="AS9" i="15"/>
  <c r="AS2" i="15"/>
  <c r="AY4" i="15"/>
  <c r="BE3" i="15"/>
  <c r="AY3" i="15"/>
  <c r="AT9" i="15" l="1"/>
  <c r="AT5" i="15"/>
  <c r="BE9" i="15"/>
  <c r="AY7" i="15"/>
  <c r="AY8" i="15"/>
  <c r="BE8" i="15"/>
  <c r="B6" i="7"/>
  <c r="F6" i="7" s="1"/>
  <c r="M7" i="7"/>
  <c r="K7" i="7"/>
  <c r="AR3" i="15"/>
  <c r="BE5" i="15"/>
  <c r="BE6" i="15"/>
  <c r="AR8" i="15"/>
  <c r="BE4" i="15"/>
  <c r="AR4" i="15"/>
  <c r="AR7" i="15"/>
  <c r="BE7" i="15"/>
  <c r="AU6" i="15"/>
  <c r="AY6" i="15"/>
  <c r="AR2" i="15"/>
  <c r="AU5" i="15"/>
  <c r="AY5" i="15"/>
  <c r="AR6" i="15"/>
  <c r="AU9" i="15"/>
  <c r="AY9" i="15"/>
  <c r="AU4" i="15"/>
  <c r="AR5" i="15"/>
  <c r="AU8" i="15"/>
  <c r="AR9" i="15"/>
  <c r="AU3" i="15"/>
  <c r="AU7" i="15"/>
  <c r="L7" i="7" l="1"/>
  <c r="G6" i="7"/>
  <c r="I6" i="7"/>
  <c r="N6" i="7"/>
  <c r="D6" i="7"/>
  <c r="L6" i="7" s="1"/>
  <c r="C6" i="7"/>
  <c r="K6" i="7" s="1"/>
  <c r="H6" i="7"/>
  <c r="J6" i="7"/>
  <c r="E6" i="7"/>
  <c r="O6" i="7"/>
  <c r="P7" i="7"/>
  <c r="AV6" i="16"/>
  <c r="BB6" i="16"/>
  <c r="BB8" i="16"/>
  <c r="BB10" i="16"/>
  <c r="BB11" i="16"/>
  <c r="BB12" i="16"/>
  <c r="AV14" i="16"/>
  <c r="BB16" i="16"/>
  <c r="AR17" i="16"/>
  <c r="BB20" i="16"/>
  <c r="AV24" i="16"/>
  <c r="BB24" i="16"/>
  <c r="AV25" i="16"/>
  <c r="BB25" i="16"/>
  <c r="AV26" i="16"/>
  <c r="BB26" i="16"/>
  <c r="BB28" i="16"/>
  <c r="AV29" i="16"/>
  <c r="BB30" i="16"/>
  <c r="AR31" i="16"/>
  <c r="AV31" i="16"/>
  <c r="BB31" i="16"/>
  <c r="BB32" i="16"/>
  <c r="BB34" i="16"/>
  <c r="AV35" i="16"/>
  <c r="AR37" i="16"/>
  <c r="AV37" i="16"/>
  <c r="BB38" i="16"/>
  <c r="AV41" i="16"/>
  <c r="AR48" i="16"/>
  <c r="AV48" i="16"/>
  <c r="BB48" i="16"/>
  <c r="AR49" i="16"/>
  <c r="BB51" i="16"/>
  <c r="AV52" i="16"/>
  <c r="BB52" i="16"/>
  <c r="AR53" i="16"/>
  <c r="AR57" i="16"/>
  <c r="AR62" i="16"/>
  <c r="AR70" i="16"/>
  <c r="AL3" i="8"/>
  <c r="AR3" i="8" s="1"/>
  <c r="AM3" i="8"/>
  <c r="AO3" i="8"/>
  <c r="AS3" i="8"/>
  <c r="AX3" i="8"/>
  <c r="AY3" i="8"/>
  <c r="AL4" i="8"/>
  <c r="AR4" i="8" s="1"/>
  <c r="AM4" i="8"/>
  <c r="AO4" i="8"/>
  <c r="AS4" i="8"/>
  <c r="AY4" i="8"/>
  <c r="AL5" i="8"/>
  <c r="AR5" i="8" s="1"/>
  <c r="AM5" i="8"/>
  <c r="AO5" i="8"/>
  <c r="AS5" i="8"/>
  <c r="AT5" i="8"/>
  <c r="AY5" i="8"/>
  <c r="AL6" i="8"/>
  <c r="AM6" i="8"/>
  <c r="AO6" i="8"/>
  <c r="AS6" i="8"/>
  <c r="AY6" i="8"/>
  <c r="AL7" i="8"/>
  <c r="AM7" i="8"/>
  <c r="AO7" i="8"/>
  <c r="AS7" i="8"/>
  <c r="AY7" i="8"/>
  <c r="AL8" i="8"/>
  <c r="AX8" i="8" s="1"/>
  <c r="AM8" i="8"/>
  <c r="AO8" i="8"/>
  <c r="AS8" i="8"/>
  <c r="AY8" i="8"/>
  <c r="AL9" i="8"/>
  <c r="AM9" i="8"/>
  <c r="AO9" i="8"/>
  <c r="AS9" i="8"/>
  <c r="AY9" i="8"/>
  <c r="AL10" i="8"/>
  <c r="AX10" i="8" s="1"/>
  <c r="AM10" i="8"/>
  <c r="AO10" i="8"/>
  <c r="AS10" i="8"/>
  <c r="AY10" i="8"/>
  <c r="AL11" i="8"/>
  <c r="AM11" i="8"/>
  <c r="AO11" i="8"/>
  <c r="AS11" i="8"/>
  <c r="AY11" i="8"/>
  <c r="AL12" i="8"/>
  <c r="AV12" i="8" s="1"/>
  <c r="AM12" i="8"/>
  <c r="AO12" i="8"/>
  <c r="AS12" i="8"/>
  <c r="AY12" i="8"/>
  <c r="AL13" i="8"/>
  <c r="AP13" i="8" s="1"/>
  <c r="AM13" i="8"/>
  <c r="AO13" i="8"/>
  <c r="AR13" i="8"/>
  <c r="AS13" i="8"/>
  <c r="AY13" i="8"/>
  <c r="AL14" i="8"/>
  <c r="AV14" i="8" s="1"/>
  <c r="AM14" i="8"/>
  <c r="AN14" i="8" s="1"/>
  <c r="AO14" i="8"/>
  <c r="AP14" i="8"/>
  <c r="AR14" i="8"/>
  <c r="AS14" i="8"/>
  <c r="AX14" i="8"/>
  <c r="AY14" i="8"/>
  <c r="AL15" i="8"/>
  <c r="AP15" i="8" s="1"/>
  <c r="AM15" i="8"/>
  <c r="AO15" i="8"/>
  <c r="AS15" i="8"/>
  <c r="AY15" i="8"/>
  <c r="AL16" i="8"/>
  <c r="AV16" i="8" s="1"/>
  <c r="AM16" i="8"/>
  <c r="AN16" i="8" s="1"/>
  <c r="AO16" i="8"/>
  <c r="AP16" i="8"/>
  <c r="AR16" i="8"/>
  <c r="AS16" i="8"/>
  <c r="AY16" i="8"/>
  <c r="AL17" i="8"/>
  <c r="AP17" i="8" s="1"/>
  <c r="AM17" i="8"/>
  <c r="AO17" i="8"/>
  <c r="AR17" i="8"/>
  <c r="AS17" i="8"/>
  <c r="AY17" i="8"/>
  <c r="AL18" i="8"/>
  <c r="AM18" i="8"/>
  <c r="AN18" i="8" s="1"/>
  <c r="AO18" i="8"/>
  <c r="AP18" i="8"/>
  <c r="AR18" i="8"/>
  <c r="AS18" i="8"/>
  <c r="AV18" i="8"/>
  <c r="AX18" i="8"/>
  <c r="AY18" i="8"/>
  <c r="AL19" i="8"/>
  <c r="AP19" i="8" s="1"/>
  <c r="AM19" i="8"/>
  <c r="AO19" i="8"/>
  <c r="AS19" i="8"/>
  <c r="AY19" i="8"/>
  <c r="AL20" i="8"/>
  <c r="AV20" i="8" s="1"/>
  <c r="AM20" i="8"/>
  <c r="AN20" i="8" s="1"/>
  <c r="AO20" i="8"/>
  <c r="AP20" i="8"/>
  <c r="AR20" i="8"/>
  <c r="AS20" i="8"/>
  <c r="AX20" i="8"/>
  <c r="AY20" i="8"/>
  <c r="AL21" i="8"/>
  <c r="AP21" i="8" s="1"/>
  <c r="AM21" i="8"/>
  <c r="AO21" i="8"/>
  <c r="AR21" i="8"/>
  <c r="AS21" i="8"/>
  <c r="AY21" i="8"/>
  <c r="AL22" i="8"/>
  <c r="AV22" i="8" s="1"/>
  <c r="AM22" i="8"/>
  <c r="AN22" i="8" s="1"/>
  <c r="AO22" i="8"/>
  <c r="AP22" i="8"/>
  <c r="AR22" i="8"/>
  <c r="AS22" i="8"/>
  <c r="AX22" i="8"/>
  <c r="AY22" i="8"/>
  <c r="AL23" i="8"/>
  <c r="AP23" i="8" s="1"/>
  <c r="AM23" i="8"/>
  <c r="AO23" i="8"/>
  <c r="AS23" i="8"/>
  <c r="AY23" i="8"/>
  <c r="AL24" i="8"/>
  <c r="AV24" i="8" s="1"/>
  <c r="AM24" i="8"/>
  <c r="AN24" i="8" s="1"/>
  <c r="AO24" i="8"/>
  <c r="AP24" i="8"/>
  <c r="AR24" i="8"/>
  <c r="AS24" i="8"/>
  <c r="AY24" i="8"/>
  <c r="AL25" i="8"/>
  <c r="AP25" i="8" s="1"/>
  <c r="AM25" i="8"/>
  <c r="AO25" i="8"/>
  <c r="AR25" i="8"/>
  <c r="AS25" i="8"/>
  <c r="AY25" i="8"/>
  <c r="AL26" i="8"/>
  <c r="AM26" i="8"/>
  <c r="AN26" i="8" s="1"/>
  <c r="AO26" i="8"/>
  <c r="AP26" i="8"/>
  <c r="AR26" i="8"/>
  <c r="AS26" i="8"/>
  <c r="AV26" i="8"/>
  <c r="AX26" i="8"/>
  <c r="AY26" i="8"/>
  <c r="AL27" i="8"/>
  <c r="AP27" i="8" s="1"/>
  <c r="AM27" i="8"/>
  <c r="AO27" i="8"/>
  <c r="AS27" i="8"/>
  <c r="AY27" i="8"/>
  <c r="AL28" i="8"/>
  <c r="AV28" i="8" s="1"/>
  <c r="AM28" i="8"/>
  <c r="AN28" i="8" s="1"/>
  <c r="AO28" i="8"/>
  <c r="AP28" i="8"/>
  <c r="AR28" i="8"/>
  <c r="AS28" i="8"/>
  <c r="AX28" i="8"/>
  <c r="AY28" i="8"/>
  <c r="AL29" i="8"/>
  <c r="AP29" i="8" s="1"/>
  <c r="AM29" i="8"/>
  <c r="AO29" i="8"/>
  <c r="AR29" i="8"/>
  <c r="AS29" i="8"/>
  <c r="AY29" i="8"/>
  <c r="AL30" i="8"/>
  <c r="AV30" i="8" s="1"/>
  <c r="AM30" i="8"/>
  <c r="AN30" i="8" s="1"/>
  <c r="AO30" i="8"/>
  <c r="AP30" i="8"/>
  <c r="AR30" i="8"/>
  <c r="AS30" i="8"/>
  <c r="AX30" i="8"/>
  <c r="AY30" i="8"/>
  <c r="AL31" i="8"/>
  <c r="AP31" i="8" s="1"/>
  <c r="AM31" i="8"/>
  <c r="AO31" i="8"/>
  <c r="AS31" i="8"/>
  <c r="AY31" i="8"/>
  <c r="AL32" i="8"/>
  <c r="AV32" i="8" s="1"/>
  <c r="AM32" i="8"/>
  <c r="AN32" i="8" s="1"/>
  <c r="AO32" i="8"/>
  <c r="AP32" i="8"/>
  <c r="AR32" i="8"/>
  <c r="AS32" i="8"/>
  <c r="AY32" i="8"/>
  <c r="AL33" i="8"/>
  <c r="AP33" i="8" s="1"/>
  <c r="AM33" i="8"/>
  <c r="AO33" i="8"/>
  <c r="AR33" i="8"/>
  <c r="AS33" i="8"/>
  <c r="AY33" i="8"/>
  <c r="AL34" i="8"/>
  <c r="AM34" i="8"/>
  <c r="AN34" i="8" s="1"/>
  <c r="AO34" i="8"/>
  <c r="AP34" i="8"/>
  <c r="AR34" i="8"/>
  <c r="AS34" i="8"/>
  <c r="AV34" i="8"/>
  <c r="AX34" i="8"/>
  <c r="AY34" i="8"/>
  <c r="AL35" i="8"/>
  <c r="AP35" i="8" s="1"/>
  <c r="AM35" i="8"/>
  <c r="AO35" i="8"/>
  <c r="AS35" i="8"/>
  <c r="AY35" i="8"/>
  <c r="AL36" i="8"/>
  <c r="AV36" i="8" s="1"/>
  <c r="AM36" i="8"/>
  <c r="AN36" i="8" s="1"/>
  <c r="AO36" i="8"/>
  <c r="AP36" i="8"/>
  <c r="AR36" i="8"/>
  <c r="AS36" i="8"/>
  <c r="AX36" i="8"/>
  <c r="AY36" i="8"/>
  <c r="AL37" i="8"/>
  <c r="AP37" i="8" s="1"/>
  <c r="AM37" i="8"/>
  <c r="AO37" i="8"/>
  <c r="AR37" i="8"/>
  <c r="AS37" i="8"/>
  <c r="AY37" i="8"/>
  <c r="AL38" i="8"/>
  <c r="AV38" i="8" s="1"/>
  <c r="AM38" i="8"/>
  <c r="AN38" i="8" s="1"/>
  <c r="AO38" i="8"/>
  <c r="AP38" i="8"/>
  <c r="AR38" i="8"/>
  <c r="AS38" i="8"/>
  <c r="AX38" i="8"/>
  <c r="AY38" i="8"/>
  <c r="AL39" i="8"/>
  <c r="AP39" i="8" s="1"/>
  <c r="AM39" i="8"/>
  <c r="AO39" i="8"/>
  <c r="AS39" i="8"/>
  <c r="AY39" i="8"/>
  <c r="AL40" i="8"/>
  <c r="AV40" i="8" s="1"/>
  <c r="AM40" i="8"/>
  <c r="AN40" i="8" s="1"/>
  <c r="AO40" i="8"/>
  <c r="AP40" i="8"/>
  <c r="AR40" i="8"/>
  <c r="AS40" i="8"/>
  <c r="AY40" i="8"/>
  <c r="AL41" i="8"/>
  <c r="AP41" i="8" s="1"/>
  <c r="AM41" i="8"/>
  <c r="AO41" i="8"/>
  <c r="AR41" i="8"/>
  <c r="AS41" i="8"/>
  <c r="AY41" i="8"/>
  <c r="AL42" i="8"/>
  <c r="AM42" i="8"/>
  <c r="AN42" i="8" s="1"/>
  <c r="AO42" i="8"/>
  <c r="AP42" i="8"/>
  <c r="AR42" i="8"/>
  <c r="AS42" i="8"/>
  <c r="AV42" i="8"/>
  <c r="AX42" i="8"/>
  <c r="AY42" i="8"/>
  <c r="AL43" i="8"/>
  <c r="AV43" i="8" s="1"/>
  <c r="AM43" i="8"/>
  <c r="AO43" i="8"/>
  <c r="AS43" i="8"/>
  <c r="AX43" i="8"/>
  <c r="AY43" i="8"/>
  <c r="AL44" i="8"/>
  <c r="AN44" i="8" s="1"/>
  <c r="AM44" i="8"/>
  <c r="AO44" i="8"/>
  <c r="AS44" i="8"/>
  <c r="AY44" i="8"/>
  <c r="AL45" i="8"/>
  <c r="AR45" i="8" s="1"/>
  <c r="AM45" i="8"/>
  <c r="AN45" i="8" s="1"/>
  <c r="AO45" i="8"/>
  <c r="AP45" i="8"/>
  <c r="AS45" i="8"/>
  <c r="AX45" i="8"/>
  <c r="AY45" i="8"/>
  <c r="AL46" i="8"/>
  <c r="AM46" i="8"/>
  <c r="AO46" i="8"/>
  <c r="AS46" i="8"/>
  <c r="AY46" i="8"/>
  <c r="AL47" i="8"/>
  <c r="AP47" i="8" s="1"/>
  <c r="AM47" i="8"/>
  <c r="AO47" i="8"/>
  <c r="AR47" i="8"/>
  <c r="AS47" i="8"/>
  <c r="AV47" i="8"/>
  <c r="AX47" i="8"/>
  <c r="AY47" i="8"/>
  <c r="BA47" i="8" s="1"/>
  <c r="AZ47" i="8"/>
  <c r="AL48" i="8"/>
  <c r="AT48" i="8" s="1"/>
  <c r="AM48" i="8"/>
  <c r="AO48" i="8"/>
  <c r="AS48" i="8"/>
  <c r="AX48" i="8"/>
  <c r="AY48" i="8"/>
  <c r="AL49" i="8"/>
  <c r="AT49" i="8" s="1"/>
  <c r="AM49" i="8"/>
  <c r="AO49" i="8"/>
  <c r="AS49" i="8"/>
  <c r="AX49" i="8"/>
  <c r="AY49" i="8"/>
  <c r="AL50" i="8"/>
  <c r="AT50" i="8" s="1"/>
  <c r="AM50" i="8"/>
  <c r="AO50" i="8"/>
  <c r="AS50" i="8"/>
  <c r="AX50" i="8"/>
  <c r="AY50" i="8"/>
  <c r="AL51" i="8"/>
  <c r="AT51" i="8" s="1"/>
  <c r="AM51" i="8"/>
  <c r="AO51" i="8"/>
  <c r="AS51" i="8"/>
  <c r="AY51" i="8"/>
  <c r="AL52" i="8"/>
  <c r="AT52" i="8" s="1"/>
  <c r="AM52" i="8"/>
  <c r="AO52" i="8"/>
  <c r="AS52" i="8"/>
  <c r="AX52" i="8"/>
  <c r="AY52" i="8"/>
  <c r="AL53" i="8"/>
  <c r="AT53" i="8" s="1"/>
  <c r="AM53" i="8"/>
  <c r="AO53" i="8"/>
  <c r="AS53" i="8"/>
  <c r="AX53" i="8"/>
  <c r="AY53" i="8"/>
  <c r="AL54" i="8"/>
  <c r="AT54" i="8" s="1"/>
  <c r="AM54" i="8"/>
  <c r="AO54" i="8"/>
  <c r="AS54" i="8"/>
  <c r="AX54" i="8"/>
  <c r="AY54" i="8"/>
  <c r="AL55" i="8"/>
  <c r="AT55" i="8" s="1"/>
  <c r="AM55" i="8"/>
  <c r="AO55" i="8"/>
  <c r="AS55" i="8"/>
  <c r="AX55" i="8"/>
  <c r="AY55" i="8"/>
  <c r="AR51" i="16" l="1"/>
  <c r="AR42" i="16"/>
  <c r="AR38" i="16"/>
  <c r="AR35" i="16"/>
  <c r="AR27" i="16"/>
  <c r="AR54" i="16"/>
  <c r="AR52" i="16"/>
  <c r="AV44" i="16"/>
  <c r="BB43" i="16"/>
  <c r="AV42" i="16"/>
  <c r="AV38" i="16"/>
  <c r="AV33" i="16"/>
  <c r="AR50" i="16"/>
  <c r="BB49" i="16"/>
  <c r="BB46" i="16"/>
  <c r="AR46" i="16"/>
  <c r="AV40" i="16"/>
  <c r="BB37" i="16"/>
  <c r="BB35" i="16"/>
  <c r="AV27" i="16"/>
  <c r="AV10" i="16"/>
  <c r="BB41" i="16"/>
  <c r="AV34" i="16"/>
  <c r="BB33" i="16"/>
  <c r="BB27" i="16"/>
  <c r="BB9" i="16"/>
  <c r="AR61" i="16"/>
  <c r="AR58" i="16"/>
  <c r="AR33" i="16"/>
  <c r="AR10" i="16"/>
  <c r="AR9" i="16"/>
  <c r="AV18" i="16"/>
  <c r="AR6" i="16"/>
  <c r="AV39" i="16"/>
  <c r="AR64" i="16"/>
  <c r="AR60" i="16"/>
  <c r="AR56" i="16"/>
  <c r="AR41" i="16"/>
  <c r="AR29" i="16"/>
  <c r="AR63" i="16"/>
  <c r="BB44" i="16"/>
  <c r="AR69" i="16"/>
  <c r="AR68" i="16"/>
  <c r="AR66" i="16"/>
  <c r="AR59" i="16"/>
  <c r="AR55" i="16"/>
  <c r="AR44" i="16"/>
  <c r="BB40" i="16"/>
  <c r="AR40" i="16"/>
  <c r="AV30" i="16"/>
  <c r="BB29" i="16"/>
  <c r="P6" i="7"/>
  <c r="M6" i="7"/>
  <c r="AR39" i="8"/>
  <c r="AV35" i="8"/>
  <c r="AR31" i="8"/>
  <c r="AV27" i="8"/>
  <c r="AR23" i="8"/>
  <c r="AV19" i="8"/>
  <c r="AR15" i="8"/>
  <c r="AX40" i="8"/>
  <c r="AV39" i="8"/>
  <c r="AR35" i="8"/>
  <c r="AX32" i="8"/>
  <c r="AV31" i="8"/>
  <c r="AR27" i="8"/>
  <c r="AX24" i="8"/>
  <c r="AV23" i="8"/>
  <c r="AR19" i="8"/>
  <c r="AX16" i="8"/>
  <c r="AV15" i="8"/>
  <c r="AX51" i="8"/>
  <c r="AV41" i="8"/>
  <c r="AV37" i="8"/>
  <c r="AV33" i="8"/>
  <c r="AV29" i="8"/>
  <c r="AV25" i="8"/>
  <c r="AV21" i="8"/>
  <c r="AV17" i="8"/>
  <c r="AV13" i="8"/>
  <c r="AW47" i="8"/>
  <c r="AN46" i="8"/>
  <c r="AP44" i="8"/>
  <c r="AR43" i="8"/>
  <c r="AN41" i="8"/>
  <c r="AX39" i="8"/>
  <c r="AN37" i="8"/>
  <c r="AX35" i="8"/>
  <c r="AN33" i="8"/>
  <c r="AX31" i="8"/>
  <c r="AN29" i="8"/>
  <c r="AX27" i="8"/>
  <c r="AN25" i="8"/>
  <c r="AX23" i="8"/>
  <c r="AN21" i="8"/>
  <c r="AX19" i="8"/>
  <c r="AN17" i="8"/>
  <c r="AX15" i="8"/>
  <c r="AN13" i="8"/>
  <c r="AN47" i="8"/>
  <c r="AX44" i="8"/>
  <c r="AN43" i="8"/>
  <c r="AX41" i="8"/>
  <c r="AN39" i="8"/>
  <c r="AX37" i="8"/>
  <c r="AN35" i="8"/>
  <c r="AX33" i="8"/>
  <c r="AN31" i="8"/>
  <c r="AX29" i="8"/>
  <c r="AN27" i="8"/>
  <c r="AX25" i="8"/>
  <c r="AN23" i="8"/>
  <c r="AX21" i="8"/>
  <c r="AN19" i="8"/>
  <c r="AX17" i="8"/>
  <c r="AN15" i="8"/>
  <c r="AX13" i="8"/>
  <c r="BB23" i="16"/>
  <c r="BB22" i="16"/>
  <c r="AR22" i="16"/>
  <c r="BB19" i="16"/>
  <c r="BB15" i="16"/>
  <c r="AV22" i="16"/>
  <c r="BB18" i="16"/>
  <c r="AR18" i="16"/>
  <c r="BB14" i="16"/>
  <c r="AR14" i="16"/>
  <c r="AQ5" i="8"/>
  <c r="AX5" i="8"/>
  <c r="AR21" i="16"/>
  <c r="AR13" i="16"/>
  <c r="BB21" i="16"/>
  <c r="BB13" i="16"/>
  <c r="BB17" i="16"/>
  <c r="AR67" i="16"/>
  <c r="AR65" i="16"/>
  <c r="AV71" i="16"/>
  <c r="BB70" i="16"/>
  <c r="AV69" i="16"/>
  <c r="BB68" i="16"/>
  <c r="AV67" i="16"/>
  <c r="BB66" i="16"/>
  <c r="AV65" i="16"/>
  <c r="BB64" i="16"/>
  <c r="AV63" i="16"/>
  <c r="BB62" i="16"/>
  <c r="AV50" i="16"/>
  <c r="AR47" i="16"/>
  <c r="AR45" i="16"/>
  <c r="AV28" i="16"/>
  <c r="BB47" i="16"/>
  <c r="AR71" i="16"/>
  <c r="AV36" i="16"/>
  <c r="BB71" i="16"/>
  <c r="AV70" i="16"/>
  <c r="BB69" i="16"/>
  <c r="AV68" i="16"/>
  <c r="BB67" i="16"/>
  <c r="AV66" i="16"/>
  <c r="BB65" i="16"/>
  <c r="AV64" i="16"/>
  <c r="BB63" i="16"/>
  <c r="AV62" i="16"/>
  <c r="BB61" i="16"/>
  <c r="BB60" i="16"/>
  <c r="BB59" i="16"/>
  <c r="BB58" i="16"/>
  <c r="BB57" i="16"/>
  <c r="BB56" i="16"/>
  <c r="BB55" i="16"/>
  <c r="BB54" i="16"/>
  <c r="BB53" i="16"/>
  <c r="BB50" i="16"/>
  <c r="AV46" i="16"/>
  <c r="AR43" i="16"/>
  <c r="BB36" i="16"/>
  <c r="AV32" i="16"/>
  <c r="BB7" i="16"/>
  <c r="BB39" i="16"/>
  <c r="AR36" i="16"/>
  <c r="AR34" i="16"/>
  <c r="AR32" i="16"/>
  <c r="AR30" i="16"/>
  <c r="AR28" i="16"/>
  <c r="AR26" i="16"/>
  <c r="AR23" i="16"/>
  <c r="AV20" i="16"/>
  <c r="AR19" i="16"/>
  <c r="AV16" i="16"/>
  <c r="AR15" i="16"/>
  <c r="AV12" i="16"/>
  <c r="AR11" i="16"/>
  <c r="AV8" i="16"/>
  <c r="AR7" i="16"/>
  <c r="AV23" i="16"/>
  <c r="AV19" i="16"/>
  <c r="AV15" i="16"/>
  <c r="AV11" i="16"/>
  <c r="AV7" i="16"/>
  <c r="BB45" i="16"/>
  <c r="BB42" i="16"/>
  <c r="AR39" i="16"/>
  <c r="AR25" i="16"/>
  <c r="AR24" i="16"/>
  <c r="AV21" i="16"/>
  <c r="AR20" i="16"/>
  <c r="AV17" i="16"/>
  <c r="AR16" i="16"/>
  <c r="AV13" i="16"/>
  <c r="AR12" i="16"/>
  <c r="AV9" i="16"/>
  <c r="AR8" i="16"/>
  <c r="BA4" i="8"/>
  <c r="AQ4" i="8"/>
  <c r="AT4" i="8"/>
  <c r="AX4" i="8"/>
  <c r="AQ3" i="8"/>
  <c r="AP55" i="8"/>
  <c r="AP54" i="8"/>
  <c r="AP53" i="8"/>
  <c r="AP52" i="8"/>
  <c r="AP51" i="8"/>
  <c r="AP50" i="8"/>
  <c r="AP49" i="8"/>
  <c r="AP48" i="8"/>
  <c r="AV45" i="8"/>
  <c r="AR44" i="8"/>
  <c r="AU5" i="8"/>
  <c r="AP5" i="8"/>
  <c r="AU4" i="8"/>
  <c r="AP4" i="8"/>
  <c r="BA3" i="8"/>
  <c r="AN3" i="8"/>
  <c r="AR46" i="8"/>
  <c r="AX46" i="8"/>
  <c r="AV44" i="8"/>
  <c r="BA5" i="8"/>
  <c r="AN5" i="8"/>
  <c r="AN4" i="8"/>
  <c r="AU3" i="8"/>
  <c r="AP3" i="8"/>
  <c r="AQ55" i="8"/>
  <c r="AQ54" i="8"/>
  <c r="AQ53" i="8"/>
  <c r="AQ52" i="8"/>
  <c r="AQ51" i="8"/>
  <c r="AQ50" i="8"/>
  <c r="AQ49" i="8"/>
  <c r="AQ48" i="8"/>
  <c r="AV46" i="8"/>
  <c r="AT3" i="8"/>
  <c r="AV53" i="16"/>
  <c r="AV51" i="16"/>
  <c r="AV49" i="16"/>
  <c r="AV47" i="16"/>
  <c r="AV45" i="16"/>
  <c r="AV43" i="16"/>
  <c r="AV61" i="16"/>
  <c r="AV60" i="16"/>
  <c r="AV59" i="16"/>
  <c r="AV58" i="16"/>
  <c r="AV57" i="16"/>
  <c r="AV56" i="16"/>
  <c r="AV55" i="16"/>
  <c r="AV54" i="16"/>
  <c r="AR11" i="8"/>
  <c r="AV11" i="8"/>
  <c r="AZ11" i="8"/>
  <c r="AP11" i="8"/>
  <c r="AU11" i="8"/>
  <c r="AX11" i="8"/>
  <c r="AR9" i="8"/>
  <c r="AV9" i="8"/>
  <c r="AZ9" i="8"/>
  <c r="AW9" i="8"/>
  <c r="AP9" i="8"/>
  <c r="AU9" i="8"/>
  <c r="AR7" i="8"/>
  <c r="AV7" i="8"/>
  <c r="AZ7" i="8"/>
  <c r="AW7" i="8"/>
  <c r="AP7" i="8"/>
  <c r="AU7" i="8"/>
  <c r="AR6" i="8"/>
  <c r="AV6" i="8"/>
  <c r="AZ6" i="8"/>
  <c r="AW6" i="8"/>
  <c r="AP6" i="8"/>
  <c r="AU6" i="8"/>
  <c r="BA55" i="8"/>
  <c r="BA54" i="8"/>
  <c r="BA53" i="8"/>
  <c r="BA52" i="8"/>
  <c r="AW51" i="8"/>
  <c r="AW50" i="8"/>
  <c r="AW49" i="8"/>
  <c r="AW48" i="8"/>
  <c r="AX12" i="8"/>
  <c r="AQ12" i="8"/>
  <c r="AQ11" i="8"/>
  <c r="AQ9" i="8"/>
  <c r="AQ7" i="8"/>
  <c r="AV55" i="8"/>
  <c r="AR55" i="8"/>
  <c r="AN55" i="8"/>
  <c r="AR54" i="8"/>
  <c r="AZ53" i="8"/>
  <c r="AR53" i="8"/>
  <c r="AZ52" i="8"/>
  <c r="AR52" i="8"/>
  <c r="AN52" i="8"/>
  <c r="AV51" i="8"/>
  <c r="AZ50" i="8"/>
  <c r="AR50" i="8"/>
  <c r="AZ49" i="8"/>
  <c r="AN49" i="8"/>
  <c r="AV48" i="8"/>
  <c r="AN48" i="8"/>
  <c r="AQ46" i="8"/>
  <c r="AU46" i="8"/>
  <c r="AW46" i="8"/>
  <c r="BA46" i="8"/>
  <c r="AQ43" i="8"/>
  <c r="AU43" i="8"/>
  <c r="AW43" i="8"/>
  <c r="BA43" i="8"/>
  <c r="AQ41" i="8"/>
  <c r="AU41" i="8"/>
  <c r="AW41" i="8"/>
  <c r="BA41" i="8"/>
  <c r="AQ40" i="8"/>
  <c r="AU40" i="8"/>
  <c r="AW40" i="8"/>
  <c r="BA40" i="8"/>
  <c r="AQ39" i="8"/>
  <c r="AU39" i="8"/>
  <c r="AW39" i="8"/>
  <c r="BA39" i="8"/>
  <c r="AQ38" i="8"/>
  <c r="AU38" i="8"/>
  <c r="AW38" i="8"/>
  <c r="BA38" i="8"/>
  <c r="AQ37" i="8"/>
  <c r="AU37" i="8"/>
  <c r="AW37" i="8"/>
  <c r="BA37" i="8"/>
  <c r="AQ36" i="8"/>
  <c r="AU36" i="8"/>
  <c r="AW36" i="8"/>
  <c r="BA36" i="8"/>
  <c r="AQ35" i="8"/>
  <c r="AU35" i="8"/>
  <c r="AW35" i="8"/>
  <c r="BA35" i="8"/>
  <c r="AQ34" i="8"/>
  <c r="AU34" i="8"/>
  <c r="AW34" i="8"/>
  <c r="BA34" i="8"/>
  <c r="AQ33" i="8"/>
  <c r="AU33" i="8"/>
  <c r="AW33" i="8"/>
  <c r="BA33" i="8"/>
  <c r="AQ32" i="8"/>
  <c r="AU32" i="8"/>
  <c r="AW32" i="8"/>
  <c r="BA32" i="8"/>
  <c r="AQ31" i="8"/>
  <c r="AU31" i="8"/>
  <c r="AW31" i="8"/>
  <c r="BA31" i="8"/>
  <c r="AQ30" i="8"/>
  <c r="AU30" i="8"/>
  <c r="AW30" i="8"/>
  <c r="BA30" i="8"/>
  <c r="AQ29" i="8"/>
  <c r="AU29" i="8"/>
  <c r="AW29" i="8"/>
  <c r="BA29" i="8"/>
  <c r="AQ28" i="8"/>
  <c r="AU28" i="8"/>
  <c r="AW28" i="8"/>
  <c r="BA28" i="8"/>
  <c r="AQ27" i="8"/>
  <c r="AU27" i="8"/>
  <c r="AW27" i="8"/>
  <c r="BA27" i="8"/>
  <c r="AQ26" i="8"/>
  <c r="AU26" i="8"/>
  <c r="AW26" i="8"/>
  <c r="BA26" i="8"/>
  <c r="AQ25" i="8"/>
  <c r="AU25" i="8"/>
  <c r="AW25" i="8"/>
  <c r="BA25" i="8"/>
  <c r="AQ24" i="8"/>
  <c r="AU24" i="8"/>
  <c r="AW24" i="8"/>
  <c r="BA24" i="8"/>
  <c r="AQ23" i="8"/>
  <c r="AU23" i="8"/>
  <c r="AW23" i="8"/>
  <c r="BA23" i="8"/>
  <c r="AQ22" i="8"/>
  <c r="AU22" i="8"/>
  <c r="AW22" i="8"/>
  <c r="BA22" i="8"/>
  <c r="AQ21" i="8"/>
  <c r="AU21" i="8"/>
  <c r="AW21" i="8"/>
  <c r="BA21" i="8"/>
  <c r="AQ20" i="8"/>
  <c r="AU20" i="8"/>
  <c r="AW20" i="8"/>
  <c r="BA20" i="8"/>
  <c r="AQ19" i="8"/>
  <c r="AU19" i="8"/>
  <c r="AW19" i="8"/>
  <c r="BA19" i="8"/>
  <c r="AQ18" i="8"/>
  <c r="AU18" i="8"/>
  <c r="AW18" i="8"/>
  <c r="BA18" i="8"/>
  <c r="AQ17" i="8"/>
  <c r="AU17" i="8"/>
  <c r="AW17" i="8"/>
  <c r="BA17" i="8"/>
  <c r="AQ16" i="8"/>
  <c r="AU16" i="8"/>
  <c r="AW16" i="8"/>
  <c r="BA16" i="8"/>
  <c r="AQ15" i="8"/>
  <c r="AU15" i="8"/>
  <c r="AW15" i="8"/>
  <c r="BA15" i="8"/>
  <c r="AQ14" i="8"/>
  <c r="AU14" i="8"/>
  <c r="AW14" i="8"/>
  <c r="BA14" i="8"/>
  <c r="AQ13" i="8"/>
  <c r="AU13" i="8"/>
  <c r="AW13" i="8"/>
  <c r="BA13" i="8"/>
  <c r="AW11" i="8"/>
  <c r="AX9" i="8"/>
  <c r="AX7" i="8"/>
  <c r="AX6" i="8"/>
  <c r="AR12" i="8"/>
  <c r="AP12" i="8"/>
  <c r="AU12" i="8"/>
  <c r="AW12" i="8"/>
  <c r="BA12" i="8"/>
  <c r="AR10" i="8"/>
  <c r="AV10" i="8"/>
  <c r="AZ10" i="8"/>
  <c r="AW10" i="8"/>
  <c r="AP10" i="8"/>
  <c r="AU10" i="8"/>
  <c r="AR8" i="8"/>
  <c r="AV8" i="8"/>
  <c r="AZ8" i="8"/>
  <c r="AW8" i="8"/>
  <c r="AP8" i="8"/>
  <c r="AU8" i="8"/>
  <c r="AW55" i="8"/>
  <c r="AW54" i="8"/>
  <c r="AW53" i="8"/>
  <c r="AW52" i="8"/>
  <c r="BA51" i="8"/>
  <c r="BA50" i="8"/>
  <c r="BA49" i="8"/>
  <c r="BA48" i="8"/>
  <c r="BA11" i="8"/>
  <c r="AQ10" i="8"/>
  <c r="AQ8" i="8"/>
  <c r="AQ6" i="8"/>
  <c r="AZ55" i="8"/>
  <c r="AZ54" i="8"/>
  <c r="AV54" i="8"/>
  <c r="AN54" i="8"/>
  <c r="AV53" i="8"/>
  <c r="AN53" i="8"/>
  <c r="AV52" i="8"/>
  <c r="AZ51" i="8"/>
  <c r="AR51" i="8"/>
  <c r="AN51" i="8"/>
  <c r="AV50" i="8"/>
  <c r="AN50" i="8"/>
  <c r="AV49" i="8"/>
  <c r="AR49" i="8"/>
  <c r="AZ48" i="8"/>
  <c r="AR48" i="8"/>
  <c r="AQ47" i="8"/>
  <c r="AU47" i="8"/>
  <c r="AP46" i="8"/>
  <c r="AQ45" i="8"/>
  <c r="AU45" i="8"/>
  <c r="AW45" i="8"/>
  <c r="BA45" i="8"/>
  <c r="AQ44" i="8"/>
  <c r="AU44" i="8"/>
  <c r="AW44" i="8"/>
  <c r="BA44" i="8"/>
  <c r="AP43" i="8"/>
  <c r="AQ42" i="8"/>
  <c r="AU42" i="8"/>
  <c r="AW42" i="8"/>
  <c r="BA42" i="8"/>
  <c r="AU55" i="8"/>
  <c r="AU54" i="8"/>
  <c r="AU53" i="8"/>
  <c r="AU52" i="8"/>
  <c r="AU51" i="8"/>
  <c r="AU50" i="8"/>
  <c r="AU49" i="8"/>
  <c r="AU48" i="8"/>
  <c r="AT47" i="8"/>
  <c r="AZ46" i="8"/>
  <c r="AT46" i="8"/>
  <c r="AZ45" i="8"/>
  <c r="AT45" i="8"/>
  <c r="AZ44" i="8"/>
  <c r="AT44" i="8"/>
  <c r="AZ43" i="8"/>
  <c r="AT43" i="8"/>
  <c r="AZ42" i="8"/>
  <c r="AT42" i="8"/>
  <c r="AZ41" i="8"/>
  <c r="AT41" i="8"/>
  <c r="AZ40" i="8"/>
  <c r="AT40" i="8"/>
  <c r="AZ39" i="8"/>
  <c r="AT39" i="8"/>
  <c r="AZ38" i="8"/>
  <c r="AT38" i="8"/>
  <c r="AZ37" i="8"/>
  <c r="AT37" i="8"/>
  <c r="AZ36" i="8"/>
  <c r="AT36" i="8"/>
  <c r="AZ35" i="8"/>
  <c r="AT35" i="8"/>
  <c r="AZ34" i="8"/>
  <c r="AT34" i="8"/>
  <c r="AZ33" i="8"/>
  <c r="AT33" i="8"/>
  <c r="AZ32" i="8"/>
  <c r="AT32" i="8"/>
  <c r="AZ31" i="8"/>
  <c r="AT31" i="8"/>
  <c r="AZ30" i="8"/>
  <c r="AT30" i="8"/>
  <c r="AZ29" i="8"/>
  <c r="AT29" i="8"/>
  <c r="AZ28" i="8"/>
  <c r="AT28" i="8"/>
  <c r="AZ27" i="8"/>
  <c r="AT27" i="8"/>
  <c r="AZ26" i="8"/>
  <c r="AT26" i="8"/>
  <c r="AZ25" i="8"/>
  <c r="AT25" i="8"/>
  <c r="AZ24" i="8"/>
  <c r="AT24" i="8"/>
  <c r="AZ23" i="8"/>
  <c r="AT23" i="8"/>
  <c r="AZ22" i="8"/>
  <c r="AT22" i="8"/>
  <c r="AZ21" i="8"/>
  <c r="AT21" i="8"/>
  <c r="AZ20" i="8"/>
  <c r="AT20" i="8"/>
  <c r="AZ19" i="8"/>
  <c r="AT19" i="8"/>
  <c r="AZ18" i="8"/>
  <c r="AT18" i="8"/>
  <c r="AZ17" i="8"/>
  <c r="AT17" i="8"/>
  <c r="AZ16" i="8"/>
  <c r="AT16" i="8"/>
  <c r="AZ15" i="8"/>
  <c r="AT15" i="8"/>
  <c r="AZ14" i="8"/>
  <c r="AT14" i="8"/>
  <c r="AZ13" i="8"/>
  <c r="AT13" i="8"/>
  <c r="AZ12" i="8"/>
  <c r="AT12" i="8"/>
  <c r="AT11" i="8"/>
  <c r="AT10" i="8"/>
  <c r="AT9" i="8"/>
  <c r="AT8" i="8"/>
  <c r="AT7" i="8"/>
  <c r="AT6" i="8"/>
  <c r="AN12" i="8"/>
  <c r="AN11" i="8"/>
  <c r="BA9" i="8"/>
  <c r="AN9" i="8"/>
  <c r="BA7" i="8"/>
  <c r="AN7" i="8"/>
  <c r="BA10" i="8"/>
  <c r="AN10" i="8"/>
  <c r="BA8" i="8"/>
  <c r="AN8" i="8"/>
  <c r="BA6" i="8"/>
  <c r="AN6" i="8"/>
  <c r="AW5" i="8"/>
  <c r="AW4" i="8"/>
  <c r="AW3" i="8"/>
  <c r="AZ5" i="8"/>
  <c r="AV5" i="8"/>
  <c r="AZ4" i="8"/>
  <c r="AV4" i="8"/>
  <c r="AZ3" i="8"/>
  <c r="AV3" i="8"/>
  <c r="BB2" i="16" l="1"/>
  <c r="BB5" i="16"/>
  <c r="BB4" i="16"/>
  <c r="BB3" i="16"/>
  <c r="AR5" i="16"/>
  <c r="AR4" i="16"/>
  <c r="AR3" i="16"/>
  <c r="AV5" i="16"/>
  <c r="AV4" i="16"/>
  <c r="AV3" i="16"/>
  <c r="AY2" i="8" l="1"/>
  <c r="AS2" i="8"/>
  <c r="AO2" i="8"/>
  <c r="AM2" i="8"/>
  <c r="AL2" i="8"/>
  <c r="AX2" i="8" l="1"/>
  <c r="AW2" i="8"/>
  <c r="AV2" i="8"/>
  <c r="AZ2" i="8"/>
  <c r="B5" i="7"/>
  <c r="AN2" i="8"/>
  <c r="AP2" i="8"/>
  <c r="AR2" i="8"/>
  <c r="BA2" i="8"/>
  <c r="AT2" i="8"/>
  <c r="AU2" i="8"/>
  <c r="B13" i="7" l="1"/>
  <c r="O5" i="7"/>
  <c r="B14" i="7" s="1"/>
  <c r="J5" i="7"/>
  <c r="I5" i="7"/>
  <c r="C5" i="7"/>
  <c r="F5" i="7"/>
  <c r="N5" i="7"/>
  <c r="E5" i="7"/>
  <c r="H5" i="7"/>
  <c r="AM1" i="8"/>
  <c r="B12" i="7" l="1"/>
  <c r="M5" i="7"/>
  <c r="P5" i="7"/>
  <c r="K5" i="7"/>
  <c r="G5" i="7" l="1"/>
  <c r="AQ2" i="8" l="1"/>
  <c r="D5" i="7" s="1"/>
  <c r="L5" i="7" s="1"/>
</calcChain>
</file>

<file path=xl/sharedStrings.xml><?xml version="1.0" encoding="utf-8"?>
<sst xmlns="http://schemas.openxmlformats.org/spreadsheetml/2006/main" count="213" uniqueCount="91">
  <si>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</si>
  <si>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</si>
  <si>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</si>
  <si>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</si>
  <si>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</si>
  <si>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</si>
  <si>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</si>
  <si>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</si>
  <si>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</si>
  <si>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</si>
  <si>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</si>
  <si>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</si>
  <si>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</si>
  <si>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</si>
  <si>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</si>
  <si>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</si>
  <si>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</si>
  <si>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</si>
  <si>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</si>
  <si>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</si>
  <si>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</si>
  <si>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</si>
  <si>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</si>
  <si>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</si>
  <si>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</si>
  <si>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</si>
  <si>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</si>
  <si>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</si>
  <si>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</si>
  <si>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</si>
  <si>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</si>
  <si>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</si>
  <si>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</si>
  <si>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</si>
  <si>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</si>
  <si>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</si>
  <si>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</si>
  <si>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</si>
  <si>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</si>
  <si>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</si>
  <si>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</si>
  <si>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</si>
  <si>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</si>
  <si>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</si>
  <si>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</si>
  <si>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</si>
  <si>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</si>
  <si>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</si>
  <si>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</si>
  <si>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</si>
  <si>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</si>
  <si>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</si>
  <si>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</si>
  <si>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</si>
  <si>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</si>
  <si>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</si>
  <si>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</si>
  <si>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</si>
  <si>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Peak Volume</t>
  </si>
  <si>
    <t>Peak Capacity</t>
  </si>
  <si>
    <t>Freeflow Speed</t>
  </si>
  <si>
    <t>Peak Speed (Congested)</t>
  </si>
  <si>
    <t>GROWTH RATES (based on daily volume)</t>
  </si>
  <si>
    <t>2018-2025 CAGR</t>
  </si>
  <si>
    <t>2025-2045 CAGR</t>
  </si>
  <si>
    <t>2018-2045 CAGR</t>
  </si>
  <si>
    <t>Daily Volume</t>
  </si>
  <si>
    <t>AMCAP</t>
  </si>
  <si>
    <t>PMCAP</t>
  </si>
  <si>
    <t>Daily Speed</t>
  </si>
  <si>
    <t>OV Speed Weight</t>
  </si>
  <si>
    <t>MD Speed Weight</t>
  </si>
  <si>
    <t>MD Speed</t>
  </si>
  <si>
    <t xml:space="preserve"> OV Speed</t>
  </si>
  <si>
    <t>20975-33060</t>
  </si>
  <si>
    <t>CYPRESS-N. HOUSTON</t>
  </si>
  <si>
    <t>39030-33060</t>
  </si>
  <si>
    <t>MODEL INFORMATION</t>
  </si>
  <si>
    <t>AREA_TYP</t>
  </si>
  <si>
    <t>PROJ_ID</t>
  </si>
  <si>
    <t>PROJ_IDA</t>
  </si>
  <si>
    <t>COUNTY</t>
  </si>
  <si>
    <t>PeakVMT</t>
  </si>
  <si>
    <t>PeakVHT</t>
  </si>
  <si>
    <t>HOUSE HAHL RD</t>
  </si>
  <si>
    <t>33060-20975</t>
  </si>
  <si>
    <t>33060-39030</t>
  </si>
  <si>
    <t>FID</t>
  </si>
  <si>
    <t>Shape *</t>
  </si>
  <si>
    <t>Polyline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</si>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</sst>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10" fontId="0" fillId="0" borderId="0" xfId="51" applyNumberFormat="1" applyFont="1"/>
    <xf numFmtId="164" fontId="0" fillId="0" borderId="0" xfId="0" applyNumberFormat="1"/>
    <xf numFmtId="0" fontId="19" fillId="36" borderId="1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Fill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tabSelected="1" zoomScaleNormal="100" workbookViewId="0">
      <selection activeCell="B7" sqref="B7:P7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9" x14ac:dyDescent="0.25">
      <c r="A1" s="6" t="s">
        <v>77</v>
      </c>
      <c r="B1" s="6"/>
      <c r="Q1" s="9" t="s">
        <v>32</v>
      </c>
    </row>
    <row r="2" spans="1:19" x14ac:dyDescent="0.25">
      <c r="A2" s="11" t="s">
        <v>35</v>
      </c>
      <c r="B2" s="11"/>
      <c r="C2" s="18"/>
      <c r="D2" s="18"/>
      <c r="Q2" s="8" t="s">
        <v>33</v>
      </c>
    </row>
    <row r="3" spans="1:19" x14ac:dyDescent="0.25">
      <c r="A3" s="20"/>
      <c r="B3" s="23" t="s">
        <v>42</v>
      </c>
      <c r="C3" s="33" t="s">
        <v>55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8" t="s">
        <v>34</v>
      </c>
    </row>
    <row r="4" spans="1:19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72</v>
      </c>
      <c r="J4" s="22" t="s">
        <v>73</v>
      </c>
      <c r="K4" s="25" t="s">
        <v>58</v>
      </c>
      <c r="L4" s="25" t="s">
        <v>59</v>
      </c>
      <c r="M4" s="25" t="s">
        <v>61</v>
      </c>
      <c r="N4" s="25" t="s">
        <v>60</v>
      </c>
      <c r="O4" s="25" t="s">
        <v>66</v>
      </c>
      <c r="P4" s="25" t="s">
        <v>69</v>
      </c>
      <c r="R4"/>
      <c r="S4"/>
    </row>
    <row r="5" spans="1:19" ht="15.75" customHeight="1" x14ac:dyDescent="0.25">
      <c r="A5" s="26">
        <v>2018</v>
      </c>
      <c r="B5" s="3">
        <f>SUMIF('2018 base'!$BB:$BB,"&gt;0",'2018 base'!$AL:$AL)</f>
        <v>4.0302600000000002</v>
      </c>
      <c r="C5" s="24">
        <f>SUMIF('2018 base'!$BB:$BB,"&gt;0",'2018 base'!$AP:$AP)/B5</f>
        <v>546.71008354721528</v>
      </c>
      <c r="D5" s="24">
        <f>SUMIF('2018 base'!$BB:$BB,"&gt;0",'2018 base'!$AQ:$AQ)/B5</f>
        <v>2367</v>
      </c>
      <c r="E5" s="24">
        <f>SUMIF('2018 base'!$BB:$BB,"&gt;0",'2018 base'!$AR:$AR)/B5</f>
        <v>51.361821693885751</v>
      </c>
      <c r="F5" s="24">
        <f>SUMIF('2018 base'!$BB:$BB,"&gt;0",'2018 base'!$AT:$AT)/B5</f>
        <v>876.82335664885159</v>
      </c>
      <c r="G5" s="24">
        <f>SUMIF('2018 base'!$BB:$BB,"&gt;0",'2018 base'!$AU:$AU)/B5</f>
        <v>3156.0000000000005</v>
      </c>
      <c r="H5" s="24">
        <f>SUMIF('2018 base'!$BB:$BB,"&gt;0",'2018 base'!$AV:$AV)/B5</f>
        <v>50.735295961054618</v>
      </c>
      <c r="I5" s="24">
        <f>SUMIF('2018 base'!$BB:$BB,"&gt;0",'2018 base'!$AW:$AW)/B5</f>
        <v>51.591242649357611</v>
      </c>
      <c r="J5" s="24">
        <f>SUMIF('2018 base'!$BB:$BB,"&gt;0",'2018 base'!$AX:$AX)/B5</f>
        <v>51.76233731818791</v>
      </c>
      <c r="K5" s="24">
        <f t="shared" ref="K5:L7" si="0">SUM(C5,F5)</f>
        <v>1423.5334401960667</v>
      </c>
      <c r="L5" s="24">
        <f t="shared" si="0"/>
        <v>5523</v>
      </c>
      <c r="M5" s="24">
        <f>((E5*3)+(H5*4))/7</f>
        <v>51.003806989410819</v>
      </c>
      <c r="N5" s="24">
        <f>SUMIF('2018 base'!$BB:$BB,"&gt;0",'2018 base'!$AN:$AN)/B5</f>
        <v>54</v>
      </c>
      <c r="O5" s="24">
        <f>SUMIF('2018 base'!$BB:$BB,"&gt;0",'2018 base'!$AZ:$AZ)/B5</f>
        <v>2871.0716689898172</v>
      </c>
      <c r="P5" s="24">
        <f>((E5*3)+(H5*4)+(I5*6)+(J5*11))/24</f>
        <v>51.498325638420347</v>
      </c>
      <c r="R5"/>
      <c r="S5"/>
    </row>
    <row r="6" spans="1:19" x14ac:dyDescent="0.25">
      <c r="A6" s="26">
        <v>2025</v>
      </c>
      <c r="B6" s="3">
        <f>SUMIF('2025 BUILD'!$BF:$BF,"&gt;0",'2025 BUILD'!$AP:$AP)</f>
        <v>4.0302000000000007</v>
      </c>
      <c r="C6" s="24">
        <f>SUMIF('2025 BUILD'!$BF:$BF,"&gt;0",'2025 BUILD'!$AT:$AT)/B6</f>
        <v>1019.0166049759314</v>
      </c>
      <c r="D6" s="24">
        <f>SUMIF('2025 BUILD'!$BF:$BF,"&gt;0",'2025 BUILD'!$AU:$AU)/B6</f>
        <v>1658.9999999999998</v>
      </c>
      <c r="E6" s="24">
        <f>SUMIF('2025 BUILD'!$BF:$BF,"&gt;0",'2025 BUILD'!$AV:$AV)/B6</f>
        <v>41.435024068284449</v>
      </c>
      <c r="F6" s="24">
        <f>SUMIF('2025 BUILD'!$BF:$BF,"&gt;0",'2025 BUILD'!$AX:$AX)/B6</f>
        <v>1828.6750470703687</v>
      </c>
      <c r="G6" s="24">
        <f>SUMIF('2025 BUILD'!$BF:$BF,"&gt;0",'2025 BUILD'!$AY:$AY)/B6</f>
        <v>2211.9999999999995</v>
      </c>
      <c r="H6" s="24">
        <f>SUMIF('2025 BUILD'!$BF:$BF,"&gt;0",'2025 BUILD'!$AZ:$AZ)/B6</f>
        <v>28.930470199990072</v>
      </c>
      <c r="I6" s="24">
        <f>SUMIF('2025 BUILD'!$BF:$BF,"&gt;0",'2025 BUILD'!$BA:$BA)/B6</f>
        <v>46.022802094188876</v>
      </c>
      <c r="J6" s="24">
        <f>SUMIF('2025 BUILD'!$BF:$BF,"&gt;0",'2025 BUILD'!$BB:$BB)/B6</f>
        <v>49.078660860503199</v>
      </c>
      <c r="K6" s="24">
        <f>SUM(C6,F6)</f>
        <v>2847.6916520463001</v>
      </c>
      <c r="L6" s="24">
        <f t="shared" si="0"/>
        <v>3870.9999999999991</v>
      </c>
      <c r="M6" s="24">
        <f>((E6*3)+(H6*4))/7</f>
        <v>34.289564714973373</v>
      </c>
      <c r="N6" s="24">
        <f>SUMIF('2025 BUILD'!$BF:$BF,"&gt;0",'2025 BUILD'!$AR:$AR)/B6</f>
        <v>0</v>
      </c>
      <c r="O6" s="24">
        <f>SUMIF('2025 BUILD'!$BF:$BF,"&gt;0",'2025 BUILD'!$BD:$BD)/B6</f>
        <v>6186.7953625328764</v>
      </c>
      <c r="P6" s="24">
        <f>((E6*3)+(H6*4)+(I6*6)+(J6*11))/24</f>
        <v>44.001209793145087</v>
      </c>
      <c r="R6"/>
      <c r="S6"/>
    </row>
    <row r="7" spans="1:19" x14ac:dyDescent="0.25">
      <c r="A7" s="26">
        <v>2045</v>
      </c>
      <c r="B7" s="3">
        <f>SUMIF('2045 BUILD'!$BC:$BC,"&gt;0",'2045 BUILD'!$AM:$AM)</f>
        <v>4.0302000000000007</v>
      </c>
      <c r="C7" s="24">
        <f>SUMIF('2045 BUILD'!$BC:$BC,"&gt;0",'2045 BUILD'!$AQ:$AQ)/B7</f>
        <v>1424.6534385201726</v>
      </c>
      <c r="D7" s="24">
        <f>SUMIF('2045 BUILD'!$BC:$BC,"&gt;0",'2045 BUILD'!$AR:$AR)/B7</f>
        <v>1658.9999999999998</v>
      </c>
      <c r="E7" s="24">
        <f>SUMIF('2045 BUILD'!$BC:$BC,"&gt;0",'2045 BUILD'!$AS:$AS)/B7</f>
        <v>35.739934494566022</v>
      </c>
      <c r="F7" s="24">
        <f>SUMIF('2045 BUILD'!$BC:$BC,"&gt;0",'2045 BUILD'!$AU:$AU)/B7</f>
        <v>2346.067161733909</v>
      </c>
      <c r="G7" s="24">
        <f>SUMIF('2045 BUILD'!$BC:$BC,"&gt;0",'2045 BUILD'!$AV:$AV)/B7</f>
        <v>2211.9999999999995</v>
      </c>
      <c r="H7" s="24">
        <f>SUMIF('2045 BUILD'!$BC:$BC,"&gt;0",'2045 BUILD'!$AW:$AW)/B7</f>
        <v>21.794052652473823</v>
      </c>
      <c r="I7" s="24">
        <f>SUMIF('2045 BUILD'!$BC:$BC,"&gt;0",'2045 BUILD'!$AX:$AX)/B7</f>
        <v>42.665916331695691</v>
      </c>
      <c r="J7" s="24">
        <f>SUMIF('2045 BUILD'!$BC:$BC,"&gt;0",'2045 BUILD'!$AY:$AY)/B6</f>
        <v>48.840971167683982</v>
      </c>
      <c r="K7" s="24">
        <f t="shared" si="0"/>
        <v>3770.7206002540815</v>
      </c>
      <c r="L7" s="24">
        <f t="shared" si="0"/>
        <v>3870.9999999999991</v>
      </c>
      <c r="M7" s="24">
        <f t="shared" ref="M7" si="1">((E7*3)+(H7*4))/7</f>
        <v>27.770859156227623</v>
      </c>
      <c r="N7" s="24">
        <f>SUMIF('2045 BUILD'!$BC:$BC,"&gt;0",'2045 BUILD'!$AO:$AO)/B7</f>
        <v>0</v>
      </c>
      <c r="O7" s="24">
        <f>SUMIF('2045 BUILD'!$BC:$BC,"&gt;0",'2045 BUILD'!$BA:$BA)/B7</f>
        <v>8607.7295123718395</v>
      </c>
      <c r="P7" s="24">
        <f t="shared" ref="P7" si="2">((E7*3)+(H7*4)+(I7*6)+(J7*11))/24</f>
        <v>41.151758122012133</v>
      </c>
      <c r="R7"/>
      <c r="S7"/>
    </row>
    <row r="8" spans="1:19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9" ht="15" customHeight="1" x14ac:dyDescent="0.25">
      <c r="A10" s="6" t="s">
        <v>62</v>
      </c>
      <c r="B10"/>
    </row>
    <row r="11" spans="1:19" x14ac:dyDescent="0.25">
      <c r="A11"/>
      <c r="B11"/>
      <c r="D11" s="17"/>
    </row>
    <row r="12" spans="1:19" x14ac:dyDescent="0.25">
      <c r="A12" t="s">
        <v>63</v>
      </c>
      <c r="B12" s="31">
        <f>(O6/O5)^(1/(2025-2018))-1</f>
        <v>0.11591643529352602</v>
      </c>
      <c r="F12" s="17"/>
    </row>
    <row r="13" spans="1:19" x14ac:dyDescent="0.25">
      <c r="A13" t="s">
        <v>64</v>
      </c>
      <c r="B13" s="31">
        <f>(O7/O6)^(1/(2045-2025))-1</f>
        <v>1.6649246256734918E-2</v>
      </c>
    </row>
    <row r="14" spans="1:19" x14ac:dyDescent="0.25">
      <c r="A14" t="s">
        <v>65</v>
      </c>
      <c r="B14" s="31">
        <f>(O7/O5)^(1/(2045-2018))-1</f>
        <v>4.1503923368501061E-2</v>
      </c>
    </row>
    <row r="15" spans="1:19" x14ac:dyDescent="0.25">
      <c r="A15"/>
      <c r="B15"/>
    </row>
    <row r="16" spans="1:19" x14ac:dyDescent="0.25">
      <c r="A16" s="12"/>
      <c r="B16" s="12"/>
      <c r="C16" s="12"/>
      <c r="D16" s="12"/>
      <c r="H16" s="4"/>
      <c r="I16" s="4"/>
      <c r="J16"/>
      <c r="L16" s="1"/>
      <c r="N16" s="1"/>
      <c r="O16" s="1"/>
      <c r="P16" s="1"/>
    </row>
    <row r="17" spans="1:16" x14ac:dyDescent="0.25">
      <c r="A17" s="12"/>
      <c r="B17" s="12"/>
      <c r="C17" s="12"/>
      <c r="D17" s="12"/>
      <c r="H17" s="1"/>
      <c r="J17"/>
      <c r="L17" s="1"/>
      <c r="N17" s="1"/>
      <c r="O17" s="1"/>
      <c r="P17" s="1"/>
    </row>
    <row r="18" spans="1:16" x14ac:dyDescent="0.25">
      <c r="A18" s="12"/>
      <c r="B18" s="12"/>
      <c r="C18" s="12"/>
      <c r="D18" s="12"/>
      <c r="H18" s="1"/>
      <c r="J18"/>
      <c r="L18" s="1"/>
      <c r="N18" s="1"/>
      <c r="O18" s="1"/>
      <c r="P18" s="1"/>
    </row>
    <row r="19" spans="1:16" s="12" customFormat="1" x14ac:dyDescent="0.25"/>
    <row r="20" spans="1:16" s="12" customFormat="1" x14ac:dyDescent="0.25"/>
    <row r="21" spans="1:16" x14ac:dyDescent="0.25">
      <c r="A21" s="12"/>
      <c r="B21" s="12"/>
      <c r="C21" s="12"/>
      <c r="D21" s="12"/>
      <c r="H21" s="1"/>
      <c r="J21"/>
      <c r="L21" s="1"/>
      <c r="N21" s="1"/>
      <c r="O21" s="1"/>
      <c r="P21" s="1"/>
    </row>
    <row r="22" spans="1:16" x14ac:dyDescent="0.25">
      <c r="A22" s="12"/>
      <c r="B22" s="12"/>
      <c r="C22" s="12"/>
      <c r="D22" s="12"/>
      <c r="H22" s="1"/>
      <c r="J22"/>
      <c r="L22" s="1"/>
      <c r="N22" s="1"/>
      <c r="O22" s="1"/>
      <c r="P22" s="1"/>
    </row>
    <row r="23" spans="1:16" x14ac:dyDescent="0.25">
      <c r="A23" s="12"/>
      <c r="B23" s="12"/>
      <c r="C23" s="12"/>
      <c r="D23" s="12"/>
      <c r="H23" s="1"/>
      <c r="J23"/>
      <c r="L23" s="1"/>
      <c r="N23" s="1"/>
      <c r="O23" s="1"/>
      <c r="P23" s="1"/>
    </row>
    <row r="24" spans="1:16" x14ac:dyDescent="0.25">
      <c r="A24" s="12"/>
      <c r="B24" s="12"/>
      <c r="C24" s="12"/>
      <c r="D24" s="12"/>
      <c r="H24" s="1"/>
      <c r="J24"/>
      <c r="L24" s="1"/>
      <c r="N24" s="1"/>
      <c r="O24" s="1"/>
      <c r="P24" s="1"/>
    </row>
    <row r="25" spans="1:16" x14ac:dyDescent="0.25">
      <c r="A25" s="12"/>
      <c r="B25" s="12"/>
      <c r="C25" s="12"/>
      <c r="D25" s="12"/>
      <c r="H25" s="1"/>
      <c r="J25"/>
      <c r="L25" s="1"/>
      <c r="N25" s="1"/>
      <c r="O25" s="1"/>
      <c r="P25" s="1"/>
    </row>
    <row r="26" spans="1:16" x14ac:dyDescent="0.25">
      <c r="A26" s="12"/>
      <c r="B26" s="12"/>
      <c r="C26" s="12"/>
      <c r="D26" s="12"/>
      <c r="H26" s="1"/>
      <c r="J26"/>
      <c r="L26" s="1"/>
      <c r="N26" s="1"/>
      <c r="O26" s="1"/>
      <c r="P26" s="1"/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55"/>
  <sheetViews>
    <sheetView zoomScale="85" zoomScaleNormal="85" workbookViewId="0">
      <selection activeCell="E34" sqref="E34"/>
    </sheetView>
  </sheetViews>
  <sheetFormatPr defaultRowHeight="15" x14ac:dyDescent="0.25"/>
  <cols>
    <col min="1" max="31" width="12.42578125" style="5" customWidth="1"/>
    <col min="32" max="35" width="3.28515625" style="30" customWidth="1"/>
    <col min="36" max="37" width="3.28515625" style="27" customWidth="1"/>
    <col min="38" max="38" width="13.7109375" bestFit="1" customWidth="1"/>
    <col min="39" max="39" width="16.7109375" style="1" bestFit="1" customWidth="1"/>
    <col min="40" max="40" width="16.7109375" style="12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2" customWidth="1"/>
    <col min="45" max="45" width="18.7109375" customWidth="1"/>
    <col min="46" max="46" width="23.7109375" customWidth="1"/>
    <col min="47" max="47" width="21.7109375" customWidth="1"/>
    <col min="48" max="50" width="21.140625" style="12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29"/>
      <c r="AK1" s="28"/>
      <c r="AL1" s="14" t="s">
        <v>4</v>
      </c>
      <c r="AM1" s="14" t="str">
        <f>AE1</f>
        <v>FFSPD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71</v>
      </c>
      <c r="AX1" s="15" t="s">
        <v>70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0">
        <v>20975</v>
      </c>
      <c r="B2" s="10">
        <v>33060</v>
      </c>
      <c r="C2" s="10" t="s">
        <v>74</v>
      </c>
      <c r="D2" s="10">
        <v>1</v>
      </c>
      <c r="E2" s="10">
        <v>112</v>
      </c>
      <c r="F2" s="32">
        <v>1.11999</v>
      </c>
      <c r="G2" s="10">
        <v>12</v>
      </c>
      <c r="H2" s="10" t="s">
        <v>75</v>
      </c>
      <c r="I2" s="10">
        <v>789</v>
      </c>
      <c r="J2" s="32">
        <v>1.11999</v>
      </c>
      <c r="K2" s="32">
        <v>452.08330999999998</v>
      </c>
      <c r="L2" s="32">
        <v>5.2089999999999997E-2</v>
      </c>
      <c r="M2" s="32">
        <v>890.34131000000002</v>
      </c>
      <c r="N2" s="32">
        <v>51.98</v>
      </c>
      <c r="O2" s="32">
        <v>768.89544999999998</v>
      </c>
      <c r="P2" s="32">
        <v>0.24363000000000001</v>
      </c>
      <c r="Q2" s="32">
        <v>1594.2025100000001</v>
      </c>
      <c r="R2" s="32">
        <v>51.34</v>
      </c>
      <c r="S2" s="32">
        <v>876.29944</v>
      </c>
      <c r="T2" s="32">
        <v>0.18511</v>
      </c>
      <c r="U2" s="32">
        <v>1761.37646</v>
      </c>
      <c r="V2" s="32">
        <v>51.84</v>
      </c>
      <c r="W2" s="32">
        <v>439.24691999999999</v>
      </c>
      <c r="X2" s="32">
        <v>0.18557000000000001</v>
      </c>
      <c r="Y2" s="32">
        <v>1014.82092</v>
      </c>
      <c r="Z2" s="32">
        <v>51.72</v>
      </c>
      <c r="AA2" s="32">
        <v>2536.5251499999999</v>
      </c>
      <c r="AB2" s="32">
        <v>2840.8828100000001</v>
      </c>
      <c r="AC2" s="32">
        <v>5260.7412100000001</v>
      </c>
      <c r="AD2" s="32">
        <v>54.958469999999998</v>
      </c>
      <c r="AE2" s="32">
        <v>54</v>
      </c>
      <c r="AJ2" s="29"/>
      <c r="AK2" s="28"/>
      <c r="AL2" s="5">
        <f>F2</f>
        <v>1.11999</v>
      </c>
      <c r="AM2" s="13">
        <f>AE2</f>
        <v>54</v>
      </c>
      <c r="AN2" s="13">
        <f>AM2*AL2</f>
        <v>60.479460000000003</v>
      </c>
      <c r="AO2" s="10">
        <f>I2*3</f>
        <v>2367</v>
      </c>
      <c r="AP2" s="7">
        <f t="shared" ref="AP2" si="0">AL2*W2</f>
        <v>491.95215793080001</v>
      </c>
      <c r="AQ2" s="7">
        <f t="shared" ref="AQ2" si="1">AL2*AO2</f>
        <v>2651.0163299999999</v>
      </c>
      <c r="AR2" s="7">
        <f t="shared" ref="AR2" si="2">AL2*Z2</f>
        <v>57.925882800000004</v>
      </c>
      <c r="AS2">
        <f>I2*4</f>
        <v>3156</v>
      </c>
      <c r="AT2" s="7">
        <f t="shared" ref="AT2" si="3">AL2*O2</f>
        <v>861.15521504549997</v>
      </c>
      <c r="AU2" s="7">
        <f t="shared" ref="AU2" si="4">AL2*AS2</f>
        <v>3534.6884400000004</v>
      </c>
      <c r="AV2" s="7">
        <f>AL2*R2</f>
        <v>57.500286600000003</v>
      </c>
      <c r="AW2" s="7">
        <f>V2*AL2</f>
        <v>58.060281600000003</v>
      </c>
      <c r="AX2" s="7">
        <f>N2*AL2</f>
        <v>58.217080199999998</v>
      </c>
      <c r="AY2" s="10">
        <f>I2*24</f>
        <v>18936</v>
      </c>
      <c r="AZ2" s="2">
        <f>AA2*AL2</f>
        <v>2840.8828027485001</v>
      </c>
      <c r="BA2" s="2">
        <f t="shared" ref="BA2" si="5">AY2*AL2</f>
        <v>21208.130639999999</v>
      </c>
      <c r="BB2">
        <v>1</v>
      </c>
    </row>
    <row r="3" spans="1:54" x14ac:dyDescent="0.25">
      <c r="A3" s="10">
        <v>33060</v>
      </c>
      <c r="B3" s="10">
        <v>20975</v>
      </c>
      <c r="C3" s="10" t="s">
        <v>74</v>
      </c>
      <c r="D3" s="10">
        <v>1</v>
      </c>
      <c r="E3" s="10">
        <v>112</v>
      </c>
      <c r="F3" s="32">
        <v>1.11999</v>
      </c>
      <c r="G3" s="10">
        <v>12</v>
      </c>
      <c r="H3" s="10" t="s">
        <v>75</v>
      </c>
      <c r="I3" s="10">
        <v>789</v>
      </c>
      <c r="J3" s="32">
        <v>1.11999</v>
      </c>
      <c r="K3" s="32">
        <v>438.25799999999998</v>
      </c>
      <c r="L3" s="32">
        <v>5.0500000000000003E-2</v>
      </c>
      <c r="M3" s="32">
        <v>890.34131000000002</v>
      </c>
      <c r="N3" s="32">
        <v>51.98</v>
      </c>
      <c r="O3" s="32">
        <v>825.30700999999999</v>
      </c>
      <c r="P3" s="32">
        <v>0.26150000000000001</v>
      </c>
      <c r="Q3" s="32">
        <v>1594.2025100000001</v>
      </c>
      <c r="R3" s="32">
        <v>51.25</v>
      </c>
      <c r="S3" s="32">
        <v>885.07709</v>
      </c>
      <c r="T3" s="32">
        <v>0.18695999999999999</v>
      </c>
      <c r="U3" s="32">
        <v>1761.37646</v>
      </c>
      <c r="V3" s="32">
        <v>51.84</v>
      </c>
      <c r="W3" s="32">
        <v>575.57403999999997</v>
      </c>
      <c r="X3" s="32">
        <v>0.24317</v>
      </c>
      <c r="Y3" s="32">
        <v>1014.82092</v>
      </c>
      <c r="Z3" s="32">
        <v>51.59</v>
      </c>
      <c r="AA3" s="32">
        <v>2724.2160600000002</v>
      </c>
      <c r="AB3" s="32">
        <v>3051.0947299999998</v>
      </c>
      <c r="AC3" s="32">
        <v>5260.7412100000001</v>
      </c>
      <c r="AD3" s="32">
        <v>59.096020000000003</v>
      </c>
      <c r="AE3" s="32">
        <v>54</v>
      </c>
      <c r="AJ3" s="29"/>
      <c r="AK3" s="28"/>
      <c r="AL3" s="5">
        <f t="shared" ref="AL3:AL53" si="6">F3</f>
        <v>1.11999</v>
      </c>
      <c r="AM3" s="13">
        <f t="shared" ref="AM3:AM53" si="7">AE3</f>
        <v>54</v>
      </c>
      <c r="AN3" s="13">
        <f t="shared" ref="AN3:AN53" si="8">AM3*AL3</f>
        <v>60.479460000000003</v>
      </c>
      <c r="AO3" s="10">
        <f t="shared" ref="AO3:AO53" si="9">I3*3</f>
        <v>2367</v>
      </c>
      <c r="AP3" s="7">
        <f t="shared" ref="AP3:AP53" si="10">AL3*W3</f>
        <v>644.63716905959996</v>
      </c>
      <c r="AQ3" s="7">
        <f t="shared" ref="AQ3:AQ53" si="11">AL3*AO3</f>
        <v>2651.0163299999999</v>
      </c>
      <c r="AR3" s="7">
        <f t="shared" ref="AR3:AR53" si="12">AL3*Z3</f>
        <v>57.780284100000003</v>
      </c>
      <c r="AS3" s="12">
        <f t="shared" ref="AS3:AS53" si="13">I3*4</f>
        <v>3156</v>
      </c>
      <c r="AT3" s="7">
        <f t="shared" ref="AT3:AT53" si="14">AL3*O3</f>
        <v>924.33559812990006</v>
      </c>
      <c r="AU3" s="7">
        <f t="shared" ref="AU3:AU53" si="15">AL3*AS3</f>
        <v>3534.6884400000004</v>
      </c>
      <c r="AV3" s="7">
        <f t="shared" ref="AV3:AV53" si="16">AL3*R3</f>
        <v>57.399487499999999</v>
      </c>
      <c r="AW3" s="7">
        <f t="shared" ref="AW3:AW53" si="17">V3*AL3</f>
        <v>58.060281600000003</v>
      </c>
      <c r="AX3" s="7">
        <f t="shared" ref="AX3:AX53" si="18">N3*AL3</f>
        <v>58.217080199999998</v>
      </c>
      <c r="AY3" s="10">
        <f t="shared" ref="AY3:AY53" si="19">I3*24</f>
        <v>18936</v>
      </c>
      <c r="AZ3" s="2">
        <f t="shared" ref="AZ3:AZ53" si="20">AA3*AL3</f>
        <v>3051.0947450394006</v>
      </c>
      <c r="BA3" s="2">
        <f t="shared" ref="BA3:BA53" si="21">AY3*AL3</f>
        <v>21208.130639999999</v>
      </c>
      <c r="BB3" s="12">
        <v>1</v>
      </c>
    </row>
    <row r="4" spans="1:54" x14ac:dyDescent="0.25">
      <c r="A4" s="10">
        <v>33060</v>
      </c>
      <c r="B4" s="10">
        <v>39030</v>
      </c>
      <c r="C4" s="10" t="s">
        <v>76</v>
      </c>
      <c r="D4" s="10">
        <v>1</v>
      </c>
      <c r="E4" s="10">
        <v>112</v>
      </c>
      <c r="F4" s="32">
        <v>0.89514000000000005</v>
      </c>
      <c r="G4" s="10">
        <v>12</v>
      </c>
      <c r="H4" s="10" t="s">
        <v>75</v>
      </c>
      <c r="I4" s="10">
        <v>789</v>
      </c>
      <c r="J4" s="32">
        <v>0.89514000000000005</v>
      </c>
      <c r="K4" s="32">
        <v>481.22109999999998</v>
      </c>
      <c r="L4" s="32">
        <v>5.5449999999999999E-2</v>
      </c>
      <c r="M4" s="32">
        <v>1100.01794</v>
      </c>
      <c r="N4" s="32">
        <v>51.5</v>
      </c>
      <c r="O4" s="32">
        <v>840.26757999999995</v>
      </c>
      <c r="P4" s="32">
        <v>0.26623999999999998</v>
      </c>
      <c r="Q4" s="32">
        <v>1953.1417200000001</v>
      </c>
      <c r="R4" s="32">
        <v>50.59</v>
      </c>
      <c r="S4" s="32">
        <v>1078.07385</v>
      </c>
      <c r="T4" s="32">
        <v>0.22772999999999999</v>
      </c>
      <c r="U4" s="32">
        <v>2099.54639</v>
      </c>
      <c r="V4" s="32">
        <v>51.27</v>
      </c>
      <c r="W4" s="32">
        <v>675.17516999999998</v>
      </c>
      <c r="X4" s="32">
        <v>0.28525</v>
      </c>
      <c r="Y4" s="32">
        <v>1191.7627</v>
      </c>
      <c r="Z4" s="32">
        <v>50.89</v>
      </c>
      <c r="AA4" s="32">
        <v>3074.7377900000001</v>
      </c>
      <c r="AB4" s="32">
        <v>2752.3208</v>
      </c>
      <c r="AC4" s="32">
        <v>6344.46875</v>
      </c>
      <c r="AD4" s="32">
        <v>53.93056</v>
      </c>
      <c r="AE4" s="32">
        <v>54</v>
      </c>
      <c r="AJ4" s="29"/>
      <c r="AK4" s="28"/>
      <c r="AL4" s="5">
        <f t="shared" si="6"/>
        <v>0.89514000000000005</v>
      </c>
      <c r="AM4" s="13">
        <f t="shared" si="7"/>
        <v>54</v>
      </c>
      <c r="AN4" s="13">
        <f t="shared" si="8"/>
        <v>48.337560000000003</v>
      </c>
      <c r="AO4" s="10">
        <f t="shared" si="9"/>
        <v>2367</v>
      </c>
      <c r="AP4" s="7">
        <f t="shared" si="10"/>
        <v>604.37630167379996</v>
      </c>
      <c r="AQ4" s="7">
        <f t="shared" si="11"/>
        <v>2118.7963800000002</v>
      </c>
      <c r="AR4" s="7">
        <f t="shared" si="12"/>
        <v>45.553674600000001</v>
      </c>
      <c r="AS4" s="12">
        <f t="shared" si="13"/>
        <v>3156</v>
      </c>
      <c r="AT4" s="7">
        <f t="shared" si="14"/>
        <v>752.15712156120003</v>
      </c>
      <c r="AU4" s="7">
        <f t="shared" si="15"/>
        <v>2825.0618400000003</v>
      </c>
      <c r="AV4" s="7">
        <f t="shared" si="16"/>
        <v>45.285132600000004</v>
      </c>
      <c r="AW4" s="7">
        <f t="shared" si="17"/>
        <v>45.893827800000004</v>
      </c>
      <c r="AX4" s="7">
        <f t="shared" si="18"/>
        <v>46.099710000000002</v>
      </c>
      <c r="AY4" s="10">
        <f t="shared" si="19"/>
        <v>18936</v>
      </c>
      <c r="AZ4" s="2">
        <f t="shared" si="20"/>
        <v>2752.3207853406002</v>
      </c>
      <c r="BA4" s="2">
        <f t="shared" si="21"/>
        <v>16950.371040000002</v>
      </c>
      <c r="BB4" s="12">
        <v>1</v>
      </c>
    </row>
    <row r="5" spans="1:54" x14ac:dyDescent="0.25">
      <c r="A5" s="10">
        <v>39030</v>
      </c>
      <c r="B5" s="10">
        <v>33060</v>
      </c>
      <c r="C5" s="10" t="s">
        <v>76</v>
      </c>
      <c r="D5" s="10">
        <v>1</v>
      </c>
      <c r="E5" s="10">
        <v>112</v>
      </c>
      <c r="F5" s="32">
        <v>0.89514000000000005</v>
      </c>
      <c r="G5" s="10">
        <v>12</v>
      </c>
      <c r="H5" s="10" t="s">
        <v>75</v>
      </c>
      <c r="I5" s="10">
        <v>789</v>
      </c>
      <c r="J5" s="32">
        <v>0.89514000000000005</v>
      </c>
      <c r="K5" s="32">
        <v>618.79687999999999</v>
      </c>
      <c r="L5" s="32">
        <v>7.1300000000000002E-2</v>
      </c>
      <c r="M5" s="32">
        <v>1100.01794</v>
      </c>
      <c r="N5" s="32">
        <v>51.48</v>
      </c>
      <c r="O5" s="32">
        <v>1112.8741500000001</v>
      </c>
      <c r="P5" s="32">
        <v>0.35261999999999999</v>
      </c>
      <c r="Q5" s="32">
        <v>1953.1417200000001</v>
      </c>
      <c r="R5" s="32">
        <v>49.48</v>
      </c>
      <c r="S5" s="32">
        <v>1021.47241</v>
      </c>
      <c r="T5" s="32">
        <v>0.21576999999999999</v>
      </c>
      <c r="U5" s="32">
        <v>2099.54639</v>
      </c>
      <c r="V5" s="32">
        <v>51.29</v>
      </c>
      <c r="W5" s="32">
        <v>516.58752000000004</v>
      </c>
      <c r="X5" s="32">
        <v>0.21825</v>
      </c>
      <c r="Y5" s="32">
        <v>1191.7627</v>
      </c>
      <c r="Z5" s="32">
        <v>51.1</v>
      </c>
      <c r="AA5" s="32">
        <v>3269.7309599999999</v>
      </c>
      <c r="AB5" s="32">
        <v>2926.8669399999999</v>
      </c>
      <c r="AC5" s="32">
        <v>6344.46875</v>
      </c>
      <c r="AD5" s="32">
        <v>57.769210000000001</v>
      </c>
      <c r="AE5" s="32">
        <v>54</v>
      </c>
      <c r="AL5" s="5">
        <f t="shared" si="6"/>
        <v>0.89514000000000005</v>
      </c>
      <c r="AM5" s="13">
        <f t="shared" si="7"/>
        <v>54</v>
      </c>
      <c r="AN5" s="13">
        <f t="shared" si="8"/>
        <v>48.337560000000003</v>
      </c>
      <c r="AO5" s="10">
        <f t="shared" si="9"/>
        <v>2367</v>
      </c>
      <c r="AP5" s="7">
        <f t="shared" si="10"/>
        <v>462.41815265280007</v>
      </c>
      <c r="AQ5" s="7">
        <f t="shared" si="11"/>
        <v>2118.7963800000002</v>
      </c>
      <c r="AR5" s="7">
        <f t="shared" si="12"/>
        <v>45.741654000000004</v>
      </c>
      <c r="AS5" s="12">
        <f t="shared" si="13"/>
        <v>3156</v>
      </c>
      <c r="AT5" s="7">
        <f t="shared" si="14"/>
        <v>996.17816663100018</v>
      </c>
      <c r="AU5" s="7">
        <f t="shared" si="15"/>
        <v>2825.0618400000003</v>
      </c>
      <c r="AV5" s="7">
        <f t="shared" si="16"/>
        <v>44.291527199999997</v>
      </c>
      <c r="AW5" s="7">
        <f t="shared" si="17"/>
        <v>45.911730599999999</v>
      </c>
      <c r="AX5" s="7">
        <f t="shared" si="18"/>
        <v>46.0818072</v>
      </c>
      <c r="AY5" s="10">
        <f t="shared" si="19"/>
        <v>18936</v>
      </c>
      <c r="AZ5" s="2">
        <f t="shared" si="20"/>
        <v>2926.8669715343999</v>
      </c>
      <c r="BA5" s="2">
        <f t="shared" si="21"/>
        <v>16950.371040000002</v>
      </c>
      <c r="BB5" s="12">
        <v>1</v>
      </c>
    </row>
    <row r="6" spans="1:54" x14ac:dyDescent="0.25">
      <c r="A6" s="10"/>
      <c r="B6" s="10"/>
      <c r="C6" s="10"/>
      <c r="D6" s="10"/>
      <c r="E6" s="10"/>
      <c r="F6" s="32"/>
      <c r="G6" s="10"/>
      <c r="H6" s="10"/>
      <c r="I6" s="10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L6" s="5">
        <f t="shared" si="6"/>
        <v>0</v>
      </c>
      <c r="AM6" s="13">
        <f t="shared" si="7"/>
        <v>0</v>
      </c>
      <c r="AN6" s="13">
        <f t="shared" si="8"/>
        <v>0</v>
      </c>
      <c r="AO6" s="10">
        <f t="shared" si="9"/>
        <v>0</v>
      </c>
      <c r="AP6" s="7">
        <f t="shared" si="10"/>
        <v>0</v>
      </c>
      <c r="AQ6" s="7">
        <f t="shared" si="11"/>
        <v>0</v>
      </c>
      <c r="AR6" s="7">
        <f t="shared" si="12"/>
        <v>0</v>
      </c>
      <c r="AS6" s="12">
        <f t="shared" si="13"/>
        <v>0</v>
      </c>
      <c r="AT6" s="7">
        <f t="shared" si="14"/>
        <v>0</v>
      </c>
      <c r="AU6" s="7">
        <f t="shared" si="15"/>
        <v>0</v>
      </c>
      <c r="AV6" s="7">
        <f t="shared" si="16"/>
        <v>0</v>
      </c>
      <c r="AW6" s="7">
        <f t="shared" si="17"/>
        <v>0</v>
      </c>
      <c r="AX6" s="7">
        <f t="shared" si="18"/>
        <v>0</v>
      </c>
      <c r="AY6" s="10">
        <f t="shared" si="19"/>
        <v>0</v>
      </c>
      <c r="AZ6" s="2">
        <f t="shared" si="20"/>
        <v>0</v>
      </c>
      <c r="BA6" s="2">
        <f t="shared" si="21"/>
        <v>0</v>
      </c>
      <c r="BB6" s="12"/>
    </row>
    <row r="7" spans="1:54" x14ac:dyDescent="0.25">
      <c r="A7" s="10"/>
      <c r="B7" s="10"/>
      <c r="C7" s="10"/>
      <c r="D7" s="10"/>
      <c r="E7" s="10"/>
      <c r="F7" s="32"/>
      <c r="G7" s="10"/>
      <c r="H7" s="10"/>
      <c r="I7" s="10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L7" s="5">
        <f t="shared" si="6"/>
        <v>0</v>
      </c>
      <c r="AM7" s="13">
        <f t="shared" si="7"/>
        <v>0</v>
      </c>
      <c r="AN7" s="13">
        <f t="shared" si="8"/>
        <v>0</v>
      </c>
      <c r="AO7" s="10">
        <f t="shared" si="9"/>
        <v>0</v>
      </c>
      <c r="AP7" s="7">
        <f t="shared" si="10"/>
        <v>0</v>
      </c>
      <c r="AQ7" s="7">
        <f t="shared" si="11"/>
        <v>0</v>
      </c>
      <c r="AR7" s="7">
        <f t="shared" si="12"/>
        <v>0</v>
      </c>
      <c r="AS7" s="12">
        <f t="shared" si="13"/>
        <v>0</v>
      </c>
      <c r="AT7" s="7">
        <f t="shared" si="14"/>
        <v>0</v>
      </c>
      <c r="AU7" s="7">
        <f t="shared" si="15"/>
        <v>0</v>
      </c>
      <c r="AV7" s="7">
        <f t="shared" si="16"/>
        <v>0</v>
      </c>
      <c r="AW7" s="7">
        <f t="shared" si="17"/>
        <v>0</v>
      </c>
      <c r="AX7" s="7">
        <f t="shared" si="18"/>
        <v>0</v>
      </c>
      <c r="AY7" s="10">
        <f t="shared" si="19"/>
        <v>0</v>
      </c>
      <c r="AZ7" s="2">
        <f t="shared" si="20"/>
        <v>0</v>
      </c>
      <c r="BA7" s="2">
        <f t="shared" si="21"/>
        <v>0</v>
      </c>
      <c r="BB7" s="12"/>
    </row>
    <row r="8" spans="1:5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L8" s="5">
        <f t="shared" si="6"/>
        <v>0</v>
      </c>
      <c r="AM8" s="13">
        <f t="shared" si="7"/>
        <v>0</v>
      </c>
      <c r="AN8" s="13">
        <f t="shared" si="8"/>
        <v>0</v>
      </c>
      <c r="AO8" s="10">
        <f t="shared" si="9"/>
        <v>0</v>
      </c>
      <c r="AP8" s="7">
        <f t="shared" si="10"/>
        <v>0</v>
      </c>
      <c r="AQ8" s="7">
        <f t="shared" si="11"/>
        <v>0</v>
      </c>
      <c r="AR8" s="7">
        <f t="shared" si="12"/>
        <v>0</v>
      </c>
      <c r="AS8" s="12">
        <f t="shared" si="13"/>
        <v>0</v>
      </c>
      <c r="AT8" s="7">
        <f t="shared" si="14"/>
        <v>0</v>
      </c>
      <c r="AU8" s="7">
        <f t="shared" si="15"/>
        <v>0</v>
      </c>
      <c r="AV8" s="7">
        <f t="shared" si="16"/>
        <v>0</v>
      </c>
      <c r="AW8" s="7">
        <f t="shared" si="17"/>
        <v>0</v>
      </c>
      <c r="AX8" s="7">
        <f t="shared" si="18"/>
        <v>0</v>
      </c>
      <c r="AY8" s="10">
        <f t="shared" si="19"/>
        <v>0</v>
      </c>
      <c r="AZ8" s="2">
        <f t="shared" si="20"/>
        <v>0</v>
      </c>
      <c r="BA8" s="2">
        <f t="shared" si="21"/>
        <v>0</v>
      </c>
      <c r="BB8" s="12"/>
    </row>
    <row r="9" spans="1:54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L9" s="5">
        <f t="shared" si="6"/>
        <v>0</v>
      </c>
      <c r="AM9" s="13">
        <f t="shared" si="7"/>
        <v>0</v>
      </c>
      <c r="AN9" s="13">
        <f t="shared" si="8"/>
        <v>0</v>
      </c>
      <c r="AO9" s="10">
        <f t="shared" si="9"/>
        <v>0</v>
      </c>
      <c r="AP9" s="7">
        <f t="shared" si="10"/>
        <v>0</v>
      </c>
      <c r="AQ9" s="7">
        <f t="shared" si="11"/>
        <v>0</v>
      </c>
      <c r="AR9" s="7">
        <f t="shared" si="12"/>
        <v>0</v>
      </c>
      <c r="AS9" s="12">
        <f t="shared" si="13"/>
        <v>0</v>
      </c>
      <c r="AT9" s="7">
        <f t="shared" si="14"/>
        <v>0</v>
      </c>
      <c r="AU9" s="7">
        <f t="shared" si="15"/>
        <v>0</v>
      </c>
      <c r="AV9" s="7">
        <f t="shared" si="16"/>
        <v>0</v>
      </c>
      <c r="AW9" s="7">
        <f t="shared" si="17"/>
        <v>0</v>
      </c>
      <c r="AX9" s="7">
        <f t="shared" si="18"/>
        <v>0</v>
      </c>
      <c r="AY9" s="10">
        <f t="shared" si="19"/>
        <v>0</v>
      </c>
      <c r="AZ9" s="2">
        <f t="shared" si="20"/>
        <v>0</v>
      </c>
      <c r="BA9" s="2">
        <f t="shared" si="21"/>
        <v>0</v>
      </c>
      <c r="BB9" s="12"/>
    </row>
    <row r="10" spans="1:54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L10" s="5">
        <f t="shared" si="6"/>
        <v>0</v>
      </c>
      <c r="AM10" s="13">
        <f t="shared" si="7"/>
        <v>0</v>
      </c>
      <c r="AN10" s="13">
        <f t="shared" si="8"/>
        <v>0</v>
      </c>
      <c r="AO10" s="10">
        <f t="shared" si="9"/>
        <v>0</v>
      </c>
      <c r="AP10" s="7">
        <f t="shared" si="10"/>
        <v>0</v>
      </c>
      <c r="AQ10" s="7">
        <f t="shared" si="11"/>
        <v>0</v>
      </c>
      <c r="AR10" s="7">
        <f t="shared" si="12"/>
        <v>0</v>
      </c>
      <c r="AS10" s="12">
        <f t="shared" si="13"/>
        <v>0</v>
      </c>
      <c r="AT10" s="7">
        <f t="shared" si="14"/>
        <v>0</v>
      </c>
      <c r="AU10" s="7">
        <f t="shared" si="15"/>
        <v>0</v>
      </c>
      <c r="AV10" s="7">
        <f t="shared" si="16"/>
        <v>0</v>
      </c>
      <c r="AW10" s="7">
        <f t="shared" si="17"/>
        <v>0</v>
      </c>
      <c r="AX10" s="7">
        <f t="shared" si="18"/>
        <v>0</v>
      </c>
      <c r="AY10" s="10">
        <f t="shared" si="19"/>
        <v>0</v>
      </c>
      <c r="AZ10" s="2">
        <f t="shared" si="20"/>
        <v>0</v>
      </c>
      <c r="BA10" s="2">
        <f t="shared" si="21"/>
        <v>0</v>
      </c>
      <c r="BB10" s="12"/>
    </row>
    <row r="11" spans="1:54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L11" s="5">
        <f t="shared" si="6"/>
        <v>0</v>
      </c>
      <c r="AM11" s="13">
        <f t="shared" si="7"/>
        <v>0</v>
      </c>
      <c r="AN11" s="13">
        <f t="shared" si="8"/>
        <v>0</v>
      </c>
      <c r="AO11" s="10">
        <f t="shared" si="9"/>
        <v>0</v>
      </c>
      <c r="AP11" s="7">
        <f t="shared" si="10"/>
        <v>0</v>
      </c>
      <c r="AQ11" s="7">
        <f t="shared" si="11"/>
        <v>0</v>
      </c>
      <c r="AR11" s="7">
        <f t="shared" si="12"/>
        <v>0</v>
      </c>
      <c r="AS11" s="12">
        <f t="shared" si="13"/>
        <v>0</v>
      </c>
      <c r="AT11" s="7">
        <f t="shared" si="14"/>
        <v>0</v>
      </c>
      <c r="AU11" s="7">
        <f t="shared" si="15"/>
        <v>0</v>
      </c>
      <c r="AV11" s="7">
        <f t="shared" si="16"/>
        <v>0</v>
      </c>
      <c r="AW11" s="7">
        <f t="shared" si="17"/>
        <v>0</v>
      </c>
      <c r="AX11" s="7">
        <f t="shared" si="18"/>
        <v>0</v>
      </c>
      <c r="AY11" s="10">
        <f t="shared" si="19"/>
        <v>0</v>
      </c>
      <c r="AZ11" s="2">
        <f t="shared" si="20"/>
        <v>0</v>
      </c>
      <c r="BA11" s="2">
        <f t="shared" si="21"/>
        <v>0</v>
      </c>
      <c r="BB11" s="12"/>
    </row>
    <row r="12" spans="1:54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L12" s="5">
        <f t="shared" si="6"/>
        <v>0</v>
      </c>
      <c r="AM12" s="13">
        <f t="shared" si="7"/>
        <v>0</v>
      </c>
      <c r="AN12" s="13">
        <f t="shared" si="8"/>
        <v>0</v>
      </c>
      <c r="AO12" s="10">
        <f t="shared" si="9"/>
        <v>0</v>
      </c>
      <c r="AP12" s="7">
        <f t="shared" si="10"/>
        <v>0</v>
      </c>
      <c r="AQ12" s="7">
        <f t="shared" si="11"/>
        <v>0</v>
      </c>
      <c r="AR12" s="7">
        <f t="shared" si="12"/>
        <v>0</v>
      </c>
      <c r="AS12" s="12">
        <f t="shared" si="13"/>
        <v>0</v>
      </c>
      <c r="AT12" s="7">
        <f t="shared" si="14"/>
        <v>0</v>
      </c>
      <c r="AU12" s="7">
        <f t="shared" si="15"/>
        <v>0</v>
      </c>
      <c r="AV12" s="7">
        <f t="shared" si="16"/>
        <v>0</v>
      </c>
      <c r="AW12" s="7">
        <f t="shared" si="17"/>
        <v>0</v>
      </c>
      <c r="AX12" s="7">
        <f t="shared" si="18"/>
        <v>0</v>
      </c>
      <c r="AY12" s="10">
        <f t="shared" si="19"/>
        <v>0</v>
      </c>
      <c r="AZ12" s="2">
        <f t="shared" si="20"/>
        <v>0</v>
      </c>
      <c r="BA12" s="2">
        <f t="shared" si="21"/>
        <v>0</v>
      </c>
      <c r="BB12" s="12"/>
    </row>
    <row r="13" spans="1:54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L13" s="5">
        <f t="shared" si="6"/>
        <v>0</v>
      </c>
      <c r="AM13" s="13">
        <f t="shared" si="7"/>
        <v>0</v>
      </c>
      <c r="AN13" s="13">
        <f t="shared" si="8"/>
        <v>0</v>
      </c>
      <c r="AO13" s="10">
        <f t="shared" si="9"/>
        <v>0</v>
      </c>
      <c r="AP13" s="7">
        <f t="shared" si="10"/>
        <v>0</v>
      </c>
      <c r="AQ13" s="7">
        <f t="shared" si="11"/>
        <v>0</v>
      </c>
      <c r="AR13" s="7">
        <f t="shared" si="12"/>
        <v>0</v>
      </c>
      <c r="AS13" s="12">
        <f t="shared" si="13"/>
        <v>0</v>
      </c>
      <c r="AT13" s="7">
        <f t="shared" si="14"/>
        <v>0</v>
      </c>
      <c r="AU13" s="7">
        <f t="shared" si="15"/>
        <v>0</v>
      </c>
      <c r="AV13" s="7">
        <f t="shared" si="16"/>
        <v>0</v>
      </c>
      <c r="AW13" s="7">
        <f t="shared" si="17"/>
        <v>0</v>
      </c>
      <c r="AX13" s="7">
        <f t="shared" si="18"/>
        <v>0</v>
      </c>
      <c r="AY13" s="10">
        <f t="shared" si="19"/>
        <v>0</v>
      </c>
      <c r="AZ13" s="2">
        <f t="shared" si="20"/>
        <v>0</v>
      </c>
      <c r="BA13" s="2">
        <f t="shared" si="21"/>
        <v>0</v>
      </c>
      <c r="BB13" s="12"/>
    </row>
    <row r="14" spans="1:5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L14" s="5">
        <f t="shared" si="6"/>
        <v>0</v>
      </c>
      <c r="AM14" s="13">
        <f t="shared" si="7"/>
        <v>0</v>
      </c>
      <c r="AN14" s="13">
        <f t="shared" si="8"/>
        <v>0</v>
      </c>
      <c r="AO14" s="10">
        <f t="shared" si="9"/>
        <v>0</v>
      </c>
      <c r="AP14" s="7">
        <f t="shared" si="10"/>
        <v>0</v>
      </c>
      <c r="AQ14" s="7">
        <f t="shared" si="11"/>
        <v>0</v>
      </c>
      <c r="AR14" s="7">
        <f t="shared" si="12"/>
        <v>0</v>
      </c>
      <c r="AS14" s="12">
        <f t="shared" si="13"/>
        <v>0</v>
      </c>
      <c r="AT14" s="7">
        <f t="shared" si="14"/>
        <v>0</v>
      </c>
      <c r="AU14" s="7">
        <f t="shared" si="15"/>
        <v>0</v>
      </c>
      <c r="AV14" s="7">
        <f t="shared" si="16"/>
        <v>0</v>
      </c>
      <c r="AW14" s="7">
        <f t="shared" si="17"/>
        <v>0</v>
      </c>
      <c r="AX14" s="7">
        <f t="shared" si="18"/>
        <v>0</v>
      </c>
      <c r="AY14" s="10">
        <f t="shared" si="19"/>
        <v>0</v>
      </c>
      <c r="AZ14" s="2">
        <f t="shared" si="20"/>
        <v>0</v>
      </c>
      <c r="BA14" s="2">
        <f t="shared" si="21"/>
        <v>0</v>
      </c>
      <c r="BB14" s="12"/>
    </row>
    <row r="15" spans="1:54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L15" s="5">
        <f t="shared" si="6"/>
        <v>0</v>
      </c>
      <c r="AM15" s="13">
        <f t="shared" si="7"/>
        <v>0</v>
      </c>
      <c r="AN15" s="13">
        <f t="shared" si="8"/>
        <v>0</v>
      </c>
      <c r="AO15" s="10">
        <f t="shared" si="9"/>
        <v>0</v>
      </c>
      <c r="AP15" s="7">
        <f t="shared" si="10"/>
        <v>0</v>
      </c>
      <c r="AQ15" s="7">
        <f t="shared" si="11"/>
        <v>0</v>
      </c>
      <c r="AR15" s="7">
        <f t="shared" si="12"/>
        <v>0</v>
      </c>
      <c r="AS15" s="12">
        <f t="shared" si="13"/>
        <v>0</v>
      </c>
      <c r="AT15" s="7">
        <f t="shared" si="14"/>
        <v>0</v>
      </c>
      <c r="AU15" s="7">
        <f t="shared" si="15"/>
        <v>0</v>
      </c>
      <c r="AV15" s="7">
        <f t="shared" si="16"/>
        <v>0</v>
      </c>
      <c r="AW15" s="7">
        <f t="shared" si="17"/>
        <v>0</v>
      </c>
      <c r="AX15" s="7">
        <f t="shared" si="18"/>
        <v>0</v>
      </c>
      <c r="AY15" s="10">
        <f t="shared" si="19"/>
        <v>0</v>
      </c>
      <c r="AZ15" s="2">
        <f t="shared" si="20"/>
        <v>0</v>
      </c>
      <c r="BA15" s="2">
        <f t="shared" si="21"/>
        <v>0</v>
      </c>
      <c r="BB15" s="12"/>
    </row>
    <row r="16" spans="1:54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L16" s="5">
        <f t="shared" si="6"/>
        <v>0</v>
      </c>
      <c r="AM16" s="13">
        <f t="shared" si="7"/>
        <v>0</v>
      </c>
      <c r="AN16" s="13">
        <f t="shared" si="8"/>
        <v>0</v>
      </c>
      <c r="AO16" s="10">
        <f t="shared" si="9"/>
        <v>0</v>
      </c>
      <c r="AP16" s="7">
        <f t="shared" si="10"/>
        <v>0</v>
      </c>
      <c r="AQ16" s="7">
        <f t="shared" si="11"/>
        <v>0</v>
      </c>
      <c r="AR16" s="7">
        <f t="shared" si="12"/>
        <v>0</v>
      </c>
      <c r="AS16" s="12">
        <f t="shared" si="13"/>
        <v>0</v>
      </c>
      <c r="AT16" s="7">
        <f t="shared" si="14"/>
        <v>0</v>
      </c>
      <c r="AU16" s="7">
        <f t="shared" si="15"/>
        <v>0</v>
      </c>
      <c r="AV16" s="7">
        <f t="shared" si="16"/>
        <v>0</v>
      </c>
      <c r="AW16" s="7">
        <f t="shared" si="17"/>
        <v>0</v>
      </c>
      <c r="AX16" s="7">
        <f t="shared" si="18"/>
        <v>0</v>
      </c>
      <c r="AY16" s="10">
        <f t="shared" si="19"/>
        <v>0</v>
      </c>
      <c r="AZ16" s="2">
        <f t="shared" si="20"/>
        <v>0</v>
      </c>
      <c r="BA16" s="2">
        <f t="shared" si="21"/>
        <v>0</v>
      </c>
      <c r="BB16" s="12"/>
    </row>
    <row r="17" spans="1:54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L17" s="5">
        <f t="shared" si="6"/>
        <v>0</v>
      </c>
      <c r="AM17" s="13">
        <f t="shared" si="7"/>
        <v>0</v>
      </c>
      <c r="AN17" s="13">
        <f t="shared" si="8"/>
        <v>0</v>
      </c>
      <c r="AO17" s="10">
        <f t="shared" si="9"/>
        <v>0</v>
      </c>
      <c r="AP17" s="7">
        <f t="shared" si="10"/>
        <v>0</v>
      </c>
      <c r="AQ17" s="7">
        <f t="shared" si="11"/>
        <v>0</v>
      </c>
      <c r="AR17" s="7">
        <f t="shared" si="12"/>
        <v>0</v>
      </c>
      <c r="AS17" s="12">
        <f t="shared" si="13"/>
        <v>0</v>
      </c>
      <c r="AT17" s="7">
        <f t="shared" si="14"/>
        <v>0</v>
      </c>
      <c r="AU17" s="7">
        <f t="shared" si="15"/>
        <v>0</v>
      </c>
      <c r="AV17" s="7">
        <f t="shared" si="16"/>
        <v>0</v>
      </c>
      <c r="AW17" s="7">
        <f t="shared" si="17"/>
        <v>0</v>
      </c>
      <c r="AX17" s="7">
        <f t="shared" si="18"/>
        <v>0</v>
      </c>
      <c r="AY17" s="10">
        <f t="shared" si="19"/>
        <v>0</v>
      </c>
      <c r="AZ17" s="2">
        <f t="shared" si="20"/>
        <v>0</v>
      </c>
      <c r="BA17" s="2">
        <f t="shared" si="21"/>
        <v>0</v>
      </c>
      <c r="BB17" s="12"/>
    </row>
    <row r="18" spans="1:54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L18" s="5">
        <f t="shared" si="6"/>
        <v>0</v>
      </c>
      <c r="AM18" s="13">
        <f t="shared" si="7"/>
        <v>0</v>
      </c>
      <c r="AN18" s="13">
        <f t="shared" si="8"/>
        <v>0</v>
      </c>
      <c r="AO18" s="10">
        <f t="shared" si="9"/>
        <v>0</v>
      </c>
      <c r="AP18" s="7">
        <f t="shared" si="10"/>
        <v>0</v>
      </c>
      <c r="AQ18" s="7">
        <f t="shared" si="11"/>
        <v>0</v>
      </c>
      <c r="AR18" s="7">
        <f t="shared" si="12"/>
        <v>0</v>
      </c>
      <c r="AS18" s="12">
        <f t="shared" si="13"/>
        <v>0</v>
      </c>
      <c r="AT18" s="7">
        <f t="shared" si="14"/>
        <v>0</v>
      </c>
      <c r="AU18" s="7">
        <f t="shared" si="15"/>
        <v>0</v>
      </c>
      <c r="AV18" s="7">
        <f t="shared" si="16"/>
        <v>0</v>
      </c>
      <c r="AW18" s="7">
        <f t="shared" si="17"/>
        <v>0</v>
      </c>
      <c r="AX18" s="7">
        <f t="shared" si="18"/>
        <v>0</v>
      </c>
      <c r="AY18" s="10">
        <f t="shared" si="19"/>
        <v>0</v>
      </c>
      <c r="AZ18" s="2">
        <f t="shared" si="20"/>
        <v>0</v>
      </c>
      <c r="BA18" s="2">
        <f t="shared" si="21"/>
        <v>0</v>
      </c>
      <c r="BB18" s="12"/>
    </row>
    <row r="19" spans="1:54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L19" s="5">
        <f t="shared" si="6"/>
        <v>0</v>
      </c>
      <c r="AM19" s="13">
        <f t="shared" si="7"/>
        <v>0</v>
      </c>
      <c r="AN19" s="13">
        <f t="shared" si="8"/>
        <v>0</v>
      </c>
      <c r="AO19" s="10">
        <f t="shared" si="9"/>
        <v>0</v>
      </c>
      <c r="AP19" s="7">
        <f t="shared" si="10"/>
        <v>0</v>
      </c>
      <c r="AQ19" s="7">
        <f t="shared" si="11"/>
        <v>0</v>
      </c>
      <c r="AR19" s="7">
        <f t="shared" si="12"/>
        <v>0</v>
      </c>
      <c r="AS19" s="12">
        <f t="shared" si="13"/>
        <v>0</v>
      </c>
      <c r="AT19" s="7">
        <f t="shared" si="14"/>
        <v>0</v>
      </c>
      <c r="AU19" s="7">
        <f t="shared" si="15"/>
        <v>0</v>
      </c>
      <c r="AV19" s="7">
        <f t="shared" si="16"/>
        <v>0</v>
      </c>
      <c r="AW19" s="7">
        <f t="shared" si="17"/>
        <v>0</v>
      </c>
      <c r="AX19" s="7">
        <f t="shared" si="18"/>
        <v>0</v>
      </c>
      <c r="AY19" s="10">
        <f t="shared" si="19"/>
        <v>0</v>
      </c>
      <c r="AZ19" s="2">
        <f t="shared" si="20"/>
        <v>0</v>
      </c>
      <c r="BA19" s="2">
        <f t="shared" si="21"/>
        <v>0</v>
      </c>
      <c r="BB19" s="12"/>
    </row>
    <row r="20" spans="1:54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L20" s="5">
        <f t="shared" si="6"/>
        <v>0</v>
      </c>
      <c r="AM20" s="13">
        <f t="shared" si="7"/>
        <v>0</v>
      </c>
      <c r="AN20" s="13">
        <f t="shared" si="8"/>
        <v>0</v>
      </c>
      <c r="AO20" s="10">
        <f t="shared" si="9"/>
        <v>0</v>
      </c>
      <c r="AP20" s="7">
        <f t="shared" si="10"/>
        <v>0</v>
      </c>
      <c r="AQ20" s="7">
        <f t="shared" si="11"/>
        <v>0</v>
      </c>
      <c r="AR20" s="7">
        <f t="shared" si="12"/>
        <v>0</v>
      </c>
      <c r="AS20" s="12">
        <f t="shared" si="13"/>
        <v>0</v>
      </c>
      <c r="AT20" s="7">
        <f t="shared" si="14"/>
        <v>0</v>
      </c>
      <c r="AU20" s="7">
        <f t="shared" si="15"/>
        <v>0</v>
      </c>
      <c r="AV20" s="7">
        <f t="shared" si="16"/>
        <v>0</v>
      </c>
      <c r="AW20" s="7">
        <f t="shared" si="17"/>
        <v>0</v>
      </c>
      <c r="AX20" s="7">
        <f t="shared" si="18"/>
        <v>0</v>
      </c>
      <c r="AY20" s="10">
        <f t="shared" si="19"/>
        <v>0</v>
      </c>
      <c r="AZ20" s="2">
        <f t="shared" si="20"/>
        <v>0</v>
      </c>
      <c r="BA20" s="2">
        <f t="shared" si="21"/>
        <v>0</v>
      </c>
      <c r="BB20" s="12"/>
    </row>
    <row r="21" spans="1:54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L21" s="5">
        <f t="shared" si="6"/>
        <v>0</v>
      </c>
      <c r="AM21" s="13">
        <f t="shared" si="7"/>
        <v>0</v>
      </c>
      <c r="AN21" s="13">
        <f t="shared" si="8"/>
        <v>0</v>
      </c>
      <c r="AO21" s="10">
        <f t="shared" si="9"/>
        <v>0</v>
      </c>
      <c r="AP21" s="7">
        <f t="shared" si="10"/>
        <v>0</v>
      </c>
      <c r="AQ21" s="7">
        <f t="shared" si="11"/>
        <v>0</v>
      </c>
      <c r="AR21" s="7">
        <f t="shared" si="12"/>
        <v>0</v>
      </c>
      <c r="AS21" s="12">
        <f t="shared" si="13"/>
        <v>0</v>
      </c>
      <c r="AT21" s="7">
        <f t="shared" si="14"/>
        <v>0</v>
      </c>
      <c r="AU21" s="7">
        <f t="shared" si="15"/>
        <v>0</v>
      </c>
      <c r="AV21" s="7">
        <f t="shared" si="16"/>
        <v>0</v>
      </c>
      <c r="AW21" s="7">
        <f t="shared" si="17"/>
        <v>0</v>
      </c>
      <c r="AX21" s="7">
        <f t="shared" si="18"/>
        <v>0</v>
      </c>
      <c r="AY21" s="10">
        <f t="shared" si="19"/>
        <v>0</v>
      </c>
      <c r="AZ21" s="2">
        <f t="shared" si="20"/>
        <v>0</v>
      </c>
      <c r="BA21" s="2">
        <f t="shared" si="21"/>
        <v>0</v>
      </c>
      <c r="BB21" s="12"/>
    </row>
    <row r="22" spans="1:54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L22" s="5">
        <f t="shared" si="6"/>
        <v>0</v>
      </c>
      <c r="AM22" s="13">
        <f t="shared" si="7"/>
        <v>0</v>
      </c>
      <c r="AN22" s="13">
        <f t="shared" si="8"/>
        <v>0</v>
      </c>
      <c r="AO22" s="10">
        <f t="shared" si="9"/>
        <v>0</v>
      </c>
      <c r="AP22" s="7">
        <f t="shared" si="10"/>
        <v>0</v>
      </c>
      <c r="AQ22" s="7">
        <f t="shared" si="11"/>
        <v>0</v>
      </c>
      <c r="AR22" s="7">
        <f t="shared" si="12"/>
        <v>0</v>
      </c>
      <c r="AS22" s="12">
        <f t="shared" si="13"/>
        <v>0</v>
      </c>
      <c r="AT22" s="7">
        <f t="shared" si="14"/>
        <v>0</v>
      </c>
      <c r="AU22" s="7">
        <f t="shared" si="15"/>
        <v>0</v>
      </c>
      <c r="AV22" s="7">
        <f t="shared" si="16"/>
        <v>0</v>
      </c>
      <c r="AW22" s="7">
        <f t="shared" si="17"/>
        <v>0</v>
      </c>
      <c r="AX22" s="7">
        <f t="shared" si="18"/>
        <v>0</v>
      </c>
      <c r="AY22" s="10">
        <f t="shared" si="19"/>
        <v>0</v>
      </c>
      <c r="AZ22" s="2">
        <f t="shared" si="20"/>
        <v>0</v>
      </c>
      <c r="BA22" s="2">
        <f t="shared" si="21"/>
        <v>0</v>
      </c>
      <c r="BB22" s="12"/>
    </row>
    <row r="23" spans="1:54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L23" s="5">
        <f t="shared" si="6"/>
        <v>0</v>
      </c>
      <c r="AM23" s="13">
        <f t="shared" si="7"/>
        <v>0</v>
      </c>
      <c r="AN23" s="13">
        <f t="shared" si="8"/>
        <v>0</v>
      </c>
      <c r="AO23" s="10">
        <f t="shared" si="9"/>
        <v>0</v>
      </c>
      <c r="AP23" s="7">
        <f t="shared" si="10"/>
        <v>0</v>
      </c>
      <c r="AQ23" s="7">
        <f t="shared" si="11"/>
        <v>0</v>
      </c>
      <c r="AR23" s="7">
        <f t="shared" si="12"/>
        <v>0</v>
      </c>
      <c r="AS23" s="12">
        <f t="shared" si="13"/>
        <v>0</v>
      </c>
      <c r="AT23" s="7">
        <f t="shared" si="14"/>
        <v>0</v>
      </c>
      <c r="AU23" s="7">
        <f t="shared" si="15"/>
        <v>0</v>
      </c>
      <c r="AV23" s="7">
        <f t="shared" si="16"/>
        <v>0</v>
      </c>
      <c r="AW23" s="7">
        <f t="shared" si="17"/>
        <v>0</v>
      </c>
      <c r="AX23" s="7">
        <f t="shared" si="18"/>
        <v>0</v>
      </c>
      <c r="AY23" s="10">
        <f t="shared" si="19"/>
        <v>0</v>
      </c>
      <c r="AZ23" s="2">
        <f t="shared" si="20"/>
        <v>0</v>
      </c>
      <c r="BA23" s="2">
        <f t="shared" si="21"/>
        <v>0</v>
      </c>
      <c r="BB23" s="12"/>
    </row>
    <row r="24" spans="1:54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L24" s="5">
        <f t="shared" si="6"/>
        <v>0</v>
      </c>
      <c r="AM24" s="13">
        <f t="shared" si="7"/>
        <v>0</v>
      </c>
      <c r="AN24" s="13">
        <f t="shared" si="8"/>
        <v>0</v>
      </c>
      <c r="AO24" s="10">
        <f t="shared" si="9"/>
        <v>0</v>
      </c>
      <c r="AP24" s="7">
        <f t="shared" si="10"/>
        <v>0</v>
      </c>
      <c r="AQ24" s="7">
        <f t="shared" si="11"/>
        <v>0</v>
      </c>
      <c r="AR24" s="7">
        <f t="shared" si="12"/>
        <v>0</v>
      </c>
      <c r="AS24" s="12">
        <f t="shared" si="13"/>
        <v>0</v>
      </c>
      <c r="AT24" s="7">
        <f t="shared" si="14"/>
        <v>0</v>
      </c>
      <c r="AU24" s="7">
        <f t="shared" si="15"/>
        <v>0</v>
      </c>
      <c r="AV24" s="7">
        <f t="shared" si="16"/>
        <v>0</v>
      </c>
      <c r="AW24" s="7">
        <f t="shared" si="17"/>
        <v>0</v>
      </c>
      <c r="AX24" s="7">
        <f t="shared" si="18"/>
        <v>0</v>
      </c>
      <c r="AY24" s="10">
        <f t="shared" si="19"/>
        <v>0</v>
      </c>
      <c r="AZ24" s="2">
        <f t="shared" si="20"/>
        <v>0</v>
      </c>
      <c r="BA24" s="2">
        <f t="shared" si="21"/>
        <v>0</v>
      </c>
      <c r="BB24" s="12"/>
    </row>
    <row r="25" spans="1:54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L25" s="5">
        <f t="shared" si="6"/>
        <v>0</v>
      </c>
      <c r="AM25" s="13">
        <f t="shared" si="7"/>
        <v>0</v>
      </c>
      <c r="AN25" s="13">
        <f t="shared" si="8"/>
        <v>0</v>
      </c>
      <c r="AO25" s="10">
        <f t="shared" si="9"/>
        <v>0</v>
      </c>
      <c r="AP25" s="7">
        <f t="shared" si="10"/>
        <v>0</v>
      </c>
      <c r="AQ25" s="7">
        <f t="shared" si="11"/>
        <v>0</v>
      </c>
      <c r="AR25" s="7">
        <f t="shared" si="12"/>
        <v>0</v>
      </c>
      <c r="AS25" s="12">
        <f t="shared" si="13"/>
        <v>0</v>
      </c>
      <c r="AT25" s="7">
        <f t="shared" si="14"/>
        <v>0</v>
      </c>
      <c r="AU25" s="7">
        <f t="shared" si="15"/>
        <v>0</v>
      </c>
      <c r="AV25" s="7">
        <f t="shared" si="16"/>
        <v>0</v>
      </c>
      <c r="AW25" s="7">
        <f t="shared" si="17"/>
        <v>0</v>
      </c>
      <c r="AX25" s="7">
        <f t="shared" si="18"/>
        <v>0</v>
      </c>
      <c r="AY25" s="10">
        <f t="shared" si="19"/>
        <v>0</v>
      </c>
      <c r="AZ25" s="2">
        <f t="shared" si="20"/>
        <v>0</v>
      </c>
      <c r="BA25" s="2">
        <f t="shared" si="21"/>
        <v>0</v>
      </c>
      <c r="BB25" s="12"/>
    </row>
    <row r="26" spans="1:54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L26" s="5">
        <f t="shared" si="6"/>
        <v>0</v>
      </c>
      <c r="AM26" s="13">
        <f t="shared" si="7"/>
        <v>0</v>
      </c>
      <c r="AN26" s="13">
        <f t="shared" si="8"/>
        <v>0</v>
      </c>
      <c r="AO26" s="10">
        <f t="shared" si="9"/>
        <v>0</v>
      </c>
      <c r="AP26" s="7">
        <f t="shared" si="10"/>
        <v>0</v>
      </c>
      <c r="AQ26" s="7">
        <f t="shared" si="11"/>
        <v>0</v>
      </c>
      <c r="AR26" s="7">
        <f t="shared" si="12"/>
        <v>0</v>
      </c>
      <c r="AS26" s="12">
        <f t="shared" si="13"/>
        <v>0</v>
      </c>
      <c r="AT26" s="7">
        <f t="shared" si="14"/>
        <v>0</v>
      </c>
      <c r="AU26" s="7">
        <f t="shared" si="15"/>
        <v>0</v>
      </c>
      <c r="AV26" s="7">
        <f t="shared" si="16"/>
        <v>0</v>
      </c>
      <c r="AW26" s="7">
        <f t="shared" si="17"/>
        <v>0</v>
      </c>
      <c r="AX26" s="7">
        <f t="shared" si="18"/>
        <v>0</v>
      </c>
      <c r="AY26" s="10">
        <f t="shared" si="19"/>
        <v>0</v>
      </c>
      <c r="AZ26" s="2">
        <f t="shared" si="20"/>
        <v>0</v>
      </c>
      <c r="BA26" s="2">
        <f t="shared" si="21"/>
        <v>0</v>
      </c>
      <c r="BB26" s="12"/>
    </row>
    <row r="27" spans="1:54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L27" s="5">
        <f t="shared" si="6"/>
        <v>0</v>
      </c>
      <c r="AM27" s="13">
        <f t="shared" si="7"/>
        <v>0</v>
      </c>
      <c r="AN27" s="13">
        <f t="shared" si="8"/>
        <v>0</v>
      </c>
      <c r="AO27" s="10">
        <f t="shared" si="9"/>
        <v>0</v>
      </c>
      <c r="AP27" s="7">
        <f t="shared" si="10"/>
        <v>0</v>
      </c>
      <c r="AQ27" s="7">
        <f t="shared" si="11"/>
        <v>0</v>
      </c>
      <c r="AR27" s="7">
        <f t="shared" si="12"/>
        <v>0</v>
      </c>
      <c r="AS27" s="12">
        <f t="shared" si="13"/>
        <v>0</v>
      </c>
      <c r="AT27" s="7">
        <f t="shared" si="14"/>
        <v>0</v>
      </c>
      <c r="AU27" s="7">
        <f t="shared" si="15"/>
        <v>0</v>
      </c>
      <c r="AV27" s="7">
        <f t="shared" si="16"/>
        <v>0</v>
      </c>
      <c r="AW27" s="7">
        <f t="shared" si="17"/>
        <v>0</v>
      </c>
      <c r="AX27" s="7">
        <f t="shared" si="18"/>
        <v>0</v>
      </c>
      <c r="AY27" s="10">
        <f t="shared" si="19"/>
        <v>0</v>
      </c>
      <c r="AZ27" s="2">
        <f t="shared" si="20"/>
        <v>0</v>
      </c>
      <c r="BA27" s="2">
        <f t="shared" si="21"/>
        <v>0</v>
      </c>
      <c r="BB27" s="12"/>
    </row>
    <row r="28" spans="1:54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L28" s="5">
        <f t="shared" si="6"/>
        <v>0</v>
      </c>
      <c r="AM28" s="13">
        <f t="shared" si="7"/>
        <v>0</v>
      </c>
      <c r="AN28" s="13">
        <f t="shared" si="8"/>
        <v>0</v>
      </c>
      <c r="AO28" s="10">
        <f t="shared" si="9"/>
        <v>0</v>
      </c>
      <c r="AP28" s="7">
        <f t="shared" si="10"/>
        <v>0</v>
      </c>
      <c r="AQ28" s="7">
        <f t="shared" si="11"/>
        <v>0</v>
      </c>
      <c r="AR28" s="7">
        <f t="shared" si="12"/>
        <v>0</v>
      </c>
      <c r="AS28" s="12">
        <f t="shared" si="13"/>
        <v>0</v>
      </c>
      <c r="AT28" s="7">
        <f t="shared" si="14"/>
        <v>0</v>
      </c>
      <c r="AU28" s="7">
        <f t="shared" si="15"/>
        <v>0</v>
      </c>
      <c r="AV28" s="7">
        <f t="shared" si="16"/>
        <v>0</v>
      </c>
      <c r="AW28" s="7">
        <f t="shared" si="17"/>
        <v>0</v>
      </c>
      <c r="AX28" s="7">
        <f t="shared" si="18"/>
        <v>0</v>
      </c>
      <c r="AY28" s="10">
        <f t="shared" si="19"/>
        <v>0</v>
      </c>
      <c r="AZ28" s="2">
        <f t="shared" si="20"/>
        <v>0</v>
      </c>
      <c r="BA28" s="2">
        <f t="shared" si="21"/>
        <v>0</v>
      </c>
      <c r="BB28" s="12"/>
    </row>
    <row r="29" spans="1:54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L29" s="5">
        <f t="shared" si="6"/>
        <v>0</v>
      </c>
      <c r="AM29" s="13">
        <f t="shared" si="7"/>
        <v>0</v>
      </c>
      <c r="AN29" s="13">
        <f t="shared" si="8"/>
        <v>0</v>
      </c>
      <c r="AO29" s="10">
        <f t="shared" si="9"/>
        <v>0</v>
      </c>
      <c r="AP29" s="7">
        <f t="shared" si="10"/>
        <v>0</v>
      </c>
      <c r="AQ29" s="7">
        <f t="shared" si="11"/>
        <v>0</v>
      </c>
      <c r="AR29" s="7">
        <f t="shared" si="12"/>
        <v>0</v>
      </c>
      <c r="AS29" s="12">
        <f t="shared" si="13"/>
        <v>0</v>
      </c>
      <c r="AT29" s="7">
        <f t="shared" si="14"/>
        <v>0</v>
      </c>
      <c r="AU29" s="7">
        <f t="shared" si="15"/>
        <v>0</v>
      </c>
      <c r="AV29" s="7">
        <f t="shared" si="16"/>
        <v>0</v>
      </c>
      <c r="AW29" s="7">
        <f t="shared" si="17"/>
        <v>0</v>
      </c>
      <c r="AX29" s="7">
        <f t="shared" si="18"/>
        <v>0</v>
      </c>
      <c r="AY29" s="10">
        <f t="shared" si="19"/>
        <v>0</v>
      </c>
      <c r="AZ29" s="2">
        <f t="shared" si="20"/>
        <v>0</v>
      </c>
      <c r="BA29" s="2">
        <f t="shared" si="21"/>
        <v>0</v>
      </c>
      <c r="BB29" s="12"/>
    </row>
    <row r="30" spans="1:54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L30" s="5">
        <f t="shared" si="6"/>
        <v>0</v>
      </c>
      <c r="AM30" s="13">
        <f t="shared" si="7"/>
        <v>0</v>
      </c>
      <c r="AN30" s="13">
        <f t="shared" si="8"/>
        <v>0</v>
      </c>
      <c r="AO30" s="10">
        <f t="shared" si="9"/>
        <v>0</v>
      </c>
      <c r="AP30" s="7">
        <f t="shared" si="10"/>
        <v>0</v>
      </c>
      <c r="AQ30" s="7">
        <f t="shared" si="11"/>
        <v>0</v>
      </c>
      <c r="AR30" s="7">
        <f t="shared" si="12"/>
        <v>0</v>
      </c>
      <c r="AS30" s="12">
        <f t="shared" si="13"/>
        <v>0</v>
      </c>
      <c r="AT30" s="7">
        <f t="shared" si="14"/>
        <v>0</v>
      </c>
      <c r="AU30" s="7">
        <f t="shared" si="15"/>
        <v>0</v>
      </c>
      <c r="AV30" s="7">
        <f t="shared" si="16"/>
        <v>0</v>
      </c>
      <c r="AW30" s="7">
        <f t="shared" si="17"/>
        <v>0</v>
      </c>
      <c r="AX30" s="7">
        <f t="shared" si="18"/>
        <v>0</v>
      </c>
      <c r="AY30" s="10">
        <f t="shared" si="19"/>
        <v>0</v>
      </c>
      <c r="AZ30" s="2">
        <f t="shared" si="20"/>
        <v>0</v>
      </c>
      <c r="BA30" s="2">
        <f t="shared" si="21"/>
        <v>0</v>
      </c>
      <c r="BB30" s="12"/>
    </row>
    <row r="31" spans="1:54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L31" s="5">
        <f t="shared" si="6"/>
        <v>0</v>
      </c>
      <c r="AM31" s="13">
        <f t="shared" si="7"/>
        <v>0</v>
      </c>
      <c r="AN31" s="13">
        <f t="shared" si="8"/>
        <v>0</v>
      </c>
      <c r="AO31" s="10">
        <f t="shared" si="9"/>
        <v>0</v>
      </c>
      <c r="AP31" s="7">
        <f t="shared" si="10"/>
        <v>0</v>
      </c>
      <c r="AQ31" s="7">
        <f t="shared" si="11"/>
        <v>0</v>
      </c>
      <c r="AR31" s="7">
        <f t="shared" si="12"/>
        <v>0</v>
      </c>
      <c r="AS31" s="12">
        <f t="shared" si="13"/>
        <v>0</v>
      </c>
      <c r="AT31" s="7">
        <f t="shared" si="14"/>
        <v>0</v>
      </c>
      <c r="AU31" s="7">
        <f t="shared" si="15"/>
        <v>0</v>
      </c>
      <c r="AV31" s="7">
        <f t="shared" si="16"/>
        <v>0</v>
      </c>
      <c r="AW31" s="7">
        <f t="shared" si="17"/>
        <v>0</v>
      </c>
      <c r="AX31" s="7">
        <f t="shared" si="18"/>
        <v>0</v>
      </c>
      <c r="AY31" s="10">
        <f t="shared" si="19"/>
        <v>0</v>
      </c>
      <c r="AZ31" s="2">
        <f t="shared" si="20"/>
        <v>0</v>
      </c>
      <c r="BA31" s="2">
        <f t="shared" si="21"/>
        <v>0</v>
      </c>
      <c r="BB31" s="12"/>
    </row>
    <row r="32" spans="1:54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L32" s="5">
        <f t="shared" si="6"/>
        <v>0</v>
      </c>
      <c r="AM32" s="13">
        <f t="shared" si="7"/>
        <v>0</v>
      </c>
      <c r="AN32" s="13">
        <f t="shared" si="8"/>
        <v>0</v>
      </c>
      <c r="AO32" s="10">
        <f t="shared" si="9"/>
        <v>0</v>
      </c>
      <c r="AP32" s="7">
        <f t="shared" si="10"/>
        <v>0</v>
      </c>
      <c r="AQ32" s="7">
        <f t="shared" si="11"/>
        <v>0</v>
      </c>
      <c r="AR32" s="7">
        <f t="shared" si="12"/>
        <v>0</v>
      </c>
      <c r="AS32" s="12">
        <f t="shared" si="13"/>
        <v>0</v>
      </c>
      <c r="AT32" s="7">
        <f t="shared" si="14"/>
        <v>0</v>
      </c>
      <c r="AU32" s="7">
        <f t="shared" si="15"/>
        <v>0</v>
      </c>
      <c r="AV32" s="7">
        <f t="shared" si="16"/>
        <v>0</v>
      </c>
      <c r="AW32" s="7">
        <f t="shared" si="17"/>
        <v>0</v>
      </c>
      <c r="AX32" s="7">
        <f t="shared" si="18"/>
        <v>0</v>
      </c>
      <c r="AY32" s="10">
        <f t="shared" si="19"/>
        <v>0</v>
      </c>
      <c r="AZ32" s="2">
        <f t="shared" si="20"/>
        <v>0</v>
      </c>
      <c r="BA32" s="2">
        <f t="shared" si="21"/>
        <v>0</v>
      </c>
      <c r="BB32" s="12"/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L33" s="5">
        <f t="shared" si="6"/>
        <v>0</v>
      </c>
      <c r="AM33" s="13">
        <f t="shared" si="7"/>
        <v>0</v>
      </c>
      <c r="AN33" s="13">
        <f t="shared" si="8"/>
        <v>0</v>
      </c>
      <c r="AO33" s="10">
        <f t="shared" si="9"/>
        <v>0</v>
      </c>
      <c r="AP33" s="7">
        <f t="shared" si="10"/>
        <v>0</v>
      </c>
      <c r="AQ33" s="7">
        <f t="shared" si="11"/>
        <v>0</v>
      </c>
      <c r="AR33" s="7">
        <f t="shared" si="12"/>
        <v>0</v>
      </c>
      <c r="AS33" s="12">
        <f t="shared" si="13"/>
        <v>0</v>
      </c>
      <c r="AT33" s="7">
        <f t="shared" si="14"/>
        <v>0</v>
      </c>
      <c r="AU33" s="7">
        <f t="shared" si="15"/>
        <v>0</v>
      </c>
      <c r="AV33" s="7">
        <f t="shared" si="16"/>
        <v>0</v>
      </c>
      <c r="AW33" s="7">
        <f t="shared" si="17"/>
        <v>0</v>
      </c>
      <c r="AX33" s="7">
        <f t="shared" si="18"/>
        <v>0</v>
      </c>
      <c r="AY33" s="10">
        <f t="shared" si="19"/>
        <v>0</v>
      </c>
      <c r="AZ33" s="2">
        <f t="shared" si="20"/>
        <v>0</v>
      </c>
      <c r="BA33" s="2">
        <f t="shared" si="21"/>
        <v>0</v>
      </c>
      <c r="BB33" s="12"/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L34" s="5">
        <f t="shared" si="6"/>
        <v>0</v>
      </c>
      <c r="AM34" s="13">
        <f t="shared" si="7"/>
        <v>0</v>
      </c>
      <c r="AN34" s="13">
        <f t="shared" si="8"/>
        <v>0</v>
      </c>
      <c r="AO34" s="10">
        <f t="shared" si="9"/>
        <v>0</v>
      </c>
      <c r="AP34" s="7">
        <f t="shared" si="10"/>
        <v>0</v>
      </c>
      <c r="AQ34" s="7">
        <f t="shared" si="11"/>
        <v>0</v>
      </c>
      <c r="AR34" s="7">
        <f t="shared" si="12"/>
        <v>0</v>
      </c>
      <c r="AS34" s="12">
        <f t="shared" si="13"/>
        <v>0</v>
      </c>
      <c r="AT34" s="7">
        <f t="shared" si="14"/>
        <v>0</v>
      </c>
      <c r="AU34" s="7">
        <f t="shared" si="15"/>
        <v>0</v>
      </c>
      <c r="AV34" s="7">
        <f t="shared" si="16"/>
        <v>0</v>
      </c>
      <c r="AW34" s="7">
        <f t="shared" si="17"/>
        <v>0</v>
      </c>
      <c r="AX34" s="7">
        <f t="shared" si="18"/>
        <v>0</v>
      </c>
      <c r="AY34" s="10">
        <f t="shared" si="19"/>
        <v>0</v>
      </c>
      <c r="AZ34" s="2">
        <f t="shared" si="20"/>
        <v>0</v>
      </c>
      <c r="BA34" s="2">
        <f t="shared" si="21"/>
        <v>0</v>
      </c>
      <c r="BB34" s="12"/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L35" s="5">
        <f t="shared" si="6"/>
        <v>0</v>
      </c>
      <c r="AM35" s="13">
        <f t="shared" si="7"/>
        <v>0</v>
      </c>
      <c r="AN35" s="13">
        <f t="shared" si="8"/>
        <v>0</v>
      </c>
      <c r="AO35" s="10">
        <f t="shared" si="9"/>
        <v>0</v>
      </c>
      <c r="AP35" s="7">
        <f t="shared" si="10"/>
        <v>0</v>
      </c>
      <c r="AQ35" s="7">
        <f t="shared" si="11"/>
        <v>0</v>
      </c>
      <c r="AR35" s="7">
        <f t="shared" si="12"/>
        <v>0</v>
      </c>
      <c r="AS35" s="12">
        <f t="shared" si="13"/>
        <v>0</v>
      </c>
      <c r="AT35" s="7">
        <f t="shared" si="14"/>
        <v>0</v>
      </c>
      <c r="AU35" s="7">
        <f t="shared" si="15"/>
        <v>0</v>
      </c>
      <c r="AV35" s="7">
        <f t="shared" si="16"/>
        <v>0</v>
      </c>
      <c r="AW35" s="7">
        <f t="shared" si="17"/>
        <v>0</v>
      </c>
      <c r="AX35" s="7">
        <f t="shared" si="18"/>
        <v>0</v>
      </c>
      <c r="AY35" s="10">
        <f t="shared" si="19"/>
        <v>0</v>
      </c>
      <c r="AZ35" s="2">
        <f t="shared" si="20"/>
        <v>0</v>
      </c>
      <c r="BA35" s="2">
        <f t="shared" si="21"/>
        <v>0</v>
      </c>
      <c r="BB35" s="12"/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L36" s="5">
        <f t="shared" si="6"/>
        <v>0</v>
      </c>
      <c r="AM36" s="13">
        <f t="shared" si="7"/>
        <v>0</v>
      </c>
      <c r="AN36" s="13">
        <f t="shared" si="8"/>
        <v>0</v>
      </c>
      <c r="AO36" s="10">
        <f t="shared" si="9"/>
        <v>0</v>
      </c>
      <c r="AP36" s="7">
        <f t="shared" si="10"/>
        <v>0</v>
      </c>
      <c r="AQ36" s="7">
        <f t="shared" si="11"/>
        <v>0</v>
      </c>
      <c r="AR36" s="7">
        <f t="shared" si="12"/>
        <v>0</v>
      </c>
      <c r="AS36" s="12">
        <f t="shared" si="13"/>
        <v>0</v>
      </c>
      <c r="AT36" s="7">
        <f t="shared" si="14"/>
        <v>0</v>
      </c>
      <c r="AU36" s="7">
        <f t="shared" si="15"/>
        <v>0</v>
      </c>
      <c r="AV36" s="7">
        <f t="shared" si="16"/>
        <v>0</v>
      </c>
      <c r="AW36" s="7">
        <f t="shared" si="17"/>
        <v>0</v>
      </c>
      <c r="AX36" s="7">
        <f t="shared" si="18"/>
        <v>0</v>
      </c>
      <c r="AY36" s="10">
        <f t="shared" si="19"/>
        <v>0</v>
      </c>
      <c r="AZ36" s="2">
        <f t="shared" si="20"/>
        <v>0</v>
      </c>
      <c r="BA36" s="2">
        <f t="shared" si="21"/>
        <v>0</v>
      </c>
      <c r="BB36" s="12"/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L37" s="5">
        <f t="shared" si="6"/>
        <v>0</v>
      </c>
      <c r="AM37" s="13">
        <f t="shared" si="7"/>
        <v>0</v>
      </c>
      <c r="AN37" s="13">
        <f t="shared" si="8"/>
        <v>0</v>
      </c>
      <c r="AO37" s="10">
        <f t="shared" si="9"/>
        <v>0</v>
      </c>
      <c r="AP37" s="7">
        <f t="shared" si="10"/>
        <v>0</v>
      </c>
      <c r="AQ37" s="7">
        <f t="shared" si="11"/>
        <v>0</v>
      </c>
      <c r="AR37" s="7">
        <f t="shared" si="12"/>
        <v>0</v>
      </c>
      <c r="AS37" s="12">
        <f t="shared" si="13"/>
        <v>0</v>
      </c>
      <c r="AT37" s="7">
        <f t="shared" si="14"/>
        <v>0</v>
      </c>
      <c r="AU37" s="7">
        <f t="shared" si="15"/>
        <v>0</v>
      </c>
      <c r="AV37" s="7">
        <f t="shared" si="16"/>
        <v>0</v>
      </c>
      <c r="AW37" s="7">
        <f t="shared" si="17"/>
        <v>0</v>
      </c>
      <c r="AX37" s="7">
        <f t="shared" si="18"/>
        <v>0</v>
      </c>
      <c r="AY37" s="10">
        <f t="shared" si="19"/>
        <v>0</v>
      </c>
      <c r="AZ37" s="2">
        <f t="shared" si="20"/>
        <v>0</v>
      </c>
      <c r="BA37" s="2">
        <f t="shared" si="21"/>
        <v>0</v>
      </c>
      <c r="BB37" s="12"/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L38" s="5">
        <f t="shared" si="6"/>
        <v>0</v>
      </c>
      <c r="AM38" s="13">
        <f t="shared" si="7"/>
        <v>0</v>
      </c>
      <c r="AN38" s="13">
        <f t="shared" si="8"/>
        <v>0</v>
      </c>
      <c r="AO38" s="10">
        <f t="shared" si="9"/>
        <v>0</v>
      </c>
      <c r="AP38" s="7">
        <f t="shared" si="10"/>
        <v>0</v>
      </c>
      <c r="AQ38" s="7">
        <f t="shared" si="11"/>
        <v>0</v>
      </c>
      <c r="AR38" s="7">
        <f t="shared" si="12"/>
        <v>0</v>
      </c>
      <c r="AS38" s="12">
        <f t="shared" si="13"/>
        <v>0</v>
      </c>
      <c r="AT38" s="7">
        <f t="shared" si="14"/>
        <v>0</v>
      </c>
      <c r="AU38" s="7">
        <f t="shared" si="15"/>
        <v>0</v>
      </c>
      <c r="AV38" s="7">
        <f t="shared" si="16"/>
        <v>0</v>
      </c>
      <c r="AW38" s="7">
        <f t="shared" si="17"/>
        <v>0</v>
      </c>
      <c r="AX38" s="7">
        <f t="shared" si="18"/>
        <v>0</v>
      </c>
      <c r="AY38" s="10">
        <f t="shared" si="19"/>
        <v>0</v>
      </c>
      <c r="AZ38" s="2">
        <f t="shared" si="20"/>
        <v>0</v>
      </c>
      <c r="BA38" s="2">
        <f t="shared" si="21"/>
        <v>0</v>
      </c>
      <c r="BB38" s="12"/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L39" s="5">
        <f t="shared" si="6"/>
        <v>0</v>
      </c>
      <c r="AM39" s="13">
        <f t="shared" si="7"/>
        <v>0</v>
      </c>
      <c r="AN39" s="13">
        <f t="shared" si="8"/>
        <v>0</v>
      </c>
      <c r="AO39" s="10">
        <f t="shared" si="9"/>
        <v>0</v>
      </c>
      <c r="AP39" s="7">
        <f t="shared" si="10"/>
        <v>0</v>
      </c>
      <c r="AQ39" s="7">
        <f t="shared" si="11"/>
        <v>0</v>
      </c>
      <c r="AR39" s="7">
        <f t="shared" si="12"/>
        <v>0</v>
      </c>
      <c r="AS39" s="12">
        <f t="shared" si="13"/>
        <v>0</v>
      </c>
      <c r="AT39" s="7">
        <f t="shared" si="14"/>
        <v>0</v>
      </c>
      <c r="AU39" s="7">
        <f t="shared" si="15"/>
        <v>0</v>
      </c>
      <c r="AV39" s="7">
        <f t="shared" si="16"/>
        <v>0</v>
      </c>
      <c r="AW39" s="7">
        <f t="shared" si="17"/>
        <v>0</v>
      </c>
      <c r="AX39" s="7">
        <f t="shared" si="18"/>
        <v>0</v>
      </c>
      <c r="AY39" s="10">
        <f t="shared" si="19"/>
        <v>0</v>
      </c>
      <c r="AZ39" s="2">
        <f t="shared" si="20"/>
        <v>0</v>
      </c>
      <c r="BA39" s="2">
        <f t="shared" si="21"/>
        <v>0</v>
      </c>
      <c r="BB39" s="12"/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L40" s="5">
        <f t="shared" si="6"/>
        <v>0</v>
      </c>
      <c r="AM40" s="13">
        <f t="shared" si="7"/>
        <v>0</v>
      </c>
      <c r="AN40" s="13">
        <f t="shared" si="8"/>
        <v>0</v>
      </c>
      <c r="AO40" s="10">
        <f t="shared" si="9"/>
        <v>0</v>
      </c>
      <c r="AP40" s="7">
        <f t="shared" si="10"/>
        <v>0</v>
      </c>
      <c r="AQ40" s="7">
        <f t="shared" si="11"/>
        <v>0</v>
      </c>
      <c r="AR40" s="7">
        <f t="shared" si="12"/>
        <v>0</v>
      </c>
      <c r="AS40" s="12">
        <f t="shared" si="13"/>
        <v>0</v>
      </c>
      <c r="AT40" s="7">
        <f t="shared" si="14"/>
        <v>0</v>
      </c>
      <c r="AU40" s="7">
        <f t="shared" si="15"/>
        <v>0</v>
      </c>
      <c r="AV40" s="7">
        <f t="shared" si="16"/>
        <v>0</v>
      </c>
      <c r="AW40" s="7">
        <f t="shared" si="17"/>
        <v>0</v>
      </c>
      <c r="AX40" s="7">
        <f t="shared" si="18"/>
        <v>0</v>
      </c>
      <c r="AY40" s="10">
        <f t="shared" si="19"/>
        <v>0</v>
      </c>
      <c r="AZ40" s="2">
        <f t="shared" si="20"/>
        <v>0</v>
      </c>
      <c r="BA40" s="2">
        <f t="shared" si="21"/>
        <v>0</v>
      </c>
      <c r="BB40" s="12"/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L41" s="5">
        <f t="shared" si="6"/>
        <v>0</v>
      </c>
      <c r="AM41" s="13">
        <f t="shared" si="7"/>
        <v>0</v>
      </c>
      <c r="AN41" s="13">
        <f t="shared" si="8"/>
        <v>0</v>
      </c>
      <c r="AO41" s="10">
        <f t="shared" si="9"/>
        <v>0</v>
      </c>
      <c r="AP41" s="7">
        <f t="shared" si="10"/>
        <v>0</v>
      </c>
      <c r="AQ41" s="7">
        <f t="shared" si="11"/>
        <v>0</v>
      </c>
      <c r="AR41" s="7">
        <f t="shared" si="12"/>
        <v>0</v>
      </c>
      <c r="AS41" s="12">
        <f t="shared" si="13"/>
        <v>0</v>
      </c>
      <c r="AT41" s="7">
        <f t="shared" si="14"/>
        <v>0</v>
      </c>
      <c r="AU41" s="7">
        <f t="shared" si="15"/>
        <v>0</v>
      </c>
      <c r="AV41" s="7">
        <f t="shared" si="16"/>
        <v>0</v>
      </c>
      <c r="AW41" s="7">
        <f t="shared" si="17"/>
        <v>0</v>
      </c>
      <c r="AX41" s="7">
        <f t="shared" si="18"/>
        <v>0</v>
      </c>
      <c r="AY41" s="10">
        <f t="shared" si="19"/>
        <v>0</v>
      </c>
      <c r="AZ41" s="2">
        <f t="shared" si="20"/>
        <v>0</v>
      </c>
      <c r="BA41" s="2">
        <f t="shared" si="21"/>
        <v>0</v>
      </c>
      <c r="BB41" s="12"/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L42" s="5">
        <f t="shared" si="6"/>
        <v>0</v>
      </c>
      <c r="AM42" s="13">
        <f t="shared" si="7"/>
        <v>0</v>
      </c>
      <c r="AN42" s="13">
        <f t="shared" si="8"/>
        <v>0</v>
      </c>
      <c r="AO42" s="10">
        <f t="shared" si="9"/>
        <v>0</v>
      </c>
      <c r="AP42" s="7">
        <f t="shared" si="10"/>
        <v>0</v>
      </c>
      <c r="AQ42" s="7">
        <f t="shared" si="11"/>
        <v>0</v>
      </c>
      <c r="AR42" s="7">
        <f t="shared" si="12"/>
        <v>0</v>
      </c>
      <c r="AS42" s="12">
        <f t="shared" si="13"/>
        <v>0</v>
      </c>
      <c r="AT42" s="7">
        <f t="shared" si="14"/>
        <v>0</v>
      </c>
      <c r="AU42" s="7">
        <f t="shared" si="15"/>
        <v>0</v>
      </c>
      <c r="AV42" s="7">
        <f t="shared" si="16"/>
        <v>0</v>
      </c>
      <c r="AW42" s="7">
        <f t="shared" si="17"/>
        <v>0</v>
      </c>
      <c r="AX42" s="7">
        <f t="shared" si="18"/>
        <v>0</v>
      </c>
      <c r="AY42" s="10">
        <f t="shared" si="19"/>
        <v>0</v>
      </c>
      <c r="AZ42" s="2">
        <f t="shared" si="20"/>
        <v>0</v>
      </c>
      <c r="BA42" s="2">
        <f t="shared" si="21"/>
        <v>0</v>
      </c>
      <c r="BB42" s="12"/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L43" s="5">
        <f t="shared" si="6"/>
        <v>0</v>
      </c>
      <c r="AM43" s="13">
        <f t="shared" si="7"/>
        <v>0</v>
      </c>
      <c r="AN43" s="13">
        <f t="shared" si="8"/>
        <v>0</v>
      </c>
      <c r="AO43" s="10">
        <f t="shared" si="9"/>
        <v>0</v>
      </c>
      <c r="AP43" s="7">
        <f t="shared" si="10"/>
        <v>0</v>
      </c>
      <c r="AQ43" s="7">
        <f t="shared" si="11"/>
        <v>0</v>
      </c>
      <c r="AR43" s="7">
        <f t="shared" si="12"/>
        <v>0</v>
      </c>
      <c r="AS43" s="12">
        <f t="shared" si="13"/>
        <v>0</v>
      </c>
      <c r="AT43" s="7">
        <f t="shared" si="14"/>
        <v>0</v>
      </c>
      <c r="AU43" s="7">
        <f t="shared" si="15"/>
        <v>0</v>
      </c>
      <c r="AV43" s="7">
        <f t="shared" si="16"/>
        <v>0</v>
      </c>
      <c r="AW43" s="7">
        <f t="shared" si="17"/>
        <v>0</v>
      </c>
      <c r="AX43" s="7">
        <f t="shared" si="18"/>
        <v>0</v>
      </c>
      <c r="AY43" s="10">
        <f t="shared" si="19"/>
        <v>0</v>
      </c>
      <c r="AZ43" s="2">
        <f t="shared" si="20"/>
        <v>0</v>
      </c>
      <c r="BA43" s="2">
        <f t="shared" si="21"/>
        <v>0</v>
      </c>
      <c r="BB43" s="12"/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L44" s="5">
        <f t="shared" si="6"/>
        <v>0</v>
      </c>
      <c r="AM44" s="13">
        <f t="shared" si="7"/>
        <v>0</v>
      </c>
      <c r="AN44" s="13">
        <f t="shared" si="8"/>
        <v>0</v>
      </c>
      <c r="AO44" s="10">
        <f t="shared" si="9"/>
        <v>0</v>
      </c>
      <c r="AP44" s="7">
        <f t="shared" si="10"/>
        <v>0</v>
      </c>
      <c r="AQ44" s="7">
        <f t="shared" si="11"/>
        <v>0</v>
      </c>
      <c r="AR44" s="7">
        <f t="shared" si="12"/>
        <v>0</v>
      </c>
      <c r="AS44" s="12">
        <f t="shared" si="13"/>
        <v>0</v>
      </c>
      <c r="AT44" s="7">
        <f t="shared" si="14"/>
        <v>0</v>
      </c>
      <c r="AU44" s="7">
        <f t="shared" si="15"/>
        <v>0</v>
      </c>
      <c r="AV44" s="7">
        <f t="shared" si="16"/>
        <v>0</v>
      </c>
      <c r="AW44" s="7">
        <f t="shared" si="17"/>
        <v>0</v>
      </c>
      <c r="AX44" s="7">
        <f t="shared" si="18"/>
        <v>0</v>
      </c>
      <c r="AY44" s="10">
        <f t="shared" si="19"/>
        <v>0</v>
      </c>
      <c r="AZ44" s="2">
        <f t="shared" si="20"/>
        <v>0</v>
      </c>
      <c r="BA44" s="2">
        <f t="shared" si="21"/>
        <v>0</v>
      </c>
      <c r="BB44" s="12"/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L45" s="5">
        <f t="shared" si="6"/>
        <v>0</v>
      </c>
      <c r="AM45" s="13">
        <f t="shared" si="7"/>
        <v>0</v>
      </c>
      <c r="AN45" s="13">
        <f t="shared" si="8"/>
        <v>0</v>
      </c>
      <c r="AO45" s="10">
        <f t="shared" si="9"/>
        <v>0</v>
      </c>
      <c r="AP45" s="7">
        <f t="shared" si="10"/>
        <v>0</v>
      </c>
      <c r="AQ45" s="7">
        <f t="shared" si="11"/>
        <v>0</v>
      </c>
      <c r="AR45" s="7">
        <f t="shared" si="12"/>
        <v>0</v>
      </c>
      <c r="AS45" s="12">
        <f t="shared" si="13"/>
        <v>0</v>
      </c>
      <c r="AT45" s="7">
        <f t="shared" si="14"/>
        <v>0</v>
      </c>
      <c r="AU45" s="7">
        <f t="shared" si="15"/>
        <v>0</v>
      </c>
      <c r="AV45" s="7">
        <f t="shared" si="16"/>
        <v>0</v>
      </c>
      <c r="AW45" s="7">
        <f t="shared" si="17"/>
        <v>0</v>
      </c>
      <c r="AX45" s="7">
        <f t="shared" si="18"/>
        <v>0</v>
      </c>
      <c r="AY45" s="10">
        <f t="shared" si="19"/>
        <v>0</v>
      </c>
      <c r="AZ45" s="2">
        <f t="shared" si="20"/>
        <v>0</v>
      </c>
      <c r="BA45" s="2">
        <f t="shared" si="21"/>
        <v>0</v>
      </c>
      <c r="BB45" s="12"/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L46" s="5">
        <f t="shared" si="6"/>
        <v>0</v>
      </c>
      <c r="AM46" s="13">
        <f t="shared" si="7"/>
        <v>0</v>
      </c>
      <c r="AN46" s="13">
        <f t="shared" si="8"/>
        <v>0</v>
      </c>
      <c r="AO46" s="10">
        <f t="shared" si="9"/>
        <v>0</v>
      </c>
      <c r="AP46" s="7">
        <f t="shared" si="10"/>
        <v>0</v>
      </c>
      <c r="AQ46" s="7">
        <f t="shared" si="11"/>
        <v>0</v>
      </c>
      <c r="AR46" s="7">
        <f t="shared" si="12"/>
        <v>0</v>
      </c>
      <c r="AS46" s="12">
        <f t="shared" si="13"/>
        <v>0</v>
      </c>
      <c r="AT46" s="7">
        <f t="shared" si="14"/>
        <v>0</v>
      </c>
      <c r="AU46" s="7">
        <f t="shared" si="15"/>
        <v>0</v>
      </c>
      <c r="AV46" s="7">
        <f t="shared" si="16"/>
        <v>0</v>
      </c>
      <c r="AW46" s="7">
        <f t="shared" si="17"/>
        <v>0</v>
      </c>
      <c r="AX46" s="7">
        <f t="shared" si="18"/>
        <v>0</v>
      </c>
      <c r="AY46" s="10">
        <f t="shared" si="19"/>
        <v>0</v>
      </c>
      <c r="AZ46" s="2">
        <f t="shared" si="20"/>
        <v>0</v>
      </c>
      <c r="BA46" s="2">
        <f t="shared" si="21"/>
        <v>0</v>
      </c>
      <c r="BB46" s="12"/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L47" s="5">
        <f t="shared" si="6"/>
        <v>0</v>
      </c>
      <c r="AM47" s="13">
        <f t="shared" si="7"/>
        <v>0</v>
      </c>
      <c r="AN47" s="13">
        <f t="shared" si="8"/>
        <v>0</v>
      </c>
      <c r="AO47" s="10">
        <f t="shared" si="9"/>
        <v>0</v>
      </c>
      <c r="AP47" s="7">
        <f t="shared" si="10"/>
        <v>0</v>
      </c>
      <c r="AQ47" s="7">
        <f t="shared" si="11"/>
        <v>0</v>
      </c>
      <c r="AR47" s="7">
        <f t="shared" si="12"/>
        <v>0</v>
      </c>
      <c r="AS47" s="12">
        <f t="shared" si="13"/>
        <v>0</v>
      </c>
      <c r="AT47" s="7">
        <f t="shared" si="14"/>
        <v>0</v>
      </c>
      <c r="AU47" s="7">
        <f t="shared" si="15"/>
        <v>0</v>
      </c>
      <c r="AV47" s="7">
        <f t="shared" si="16"/>
        <v>0</v>
      </c>
      <c r="AW47" s="7">
        <f t="shared" si="17"/>
        <v>0</v>
      </c>
      <c r="AX47" s="7">
        <f t="shared" si="18"/>
        <v>0</v>
      </c>
      <c r="AY47" s="10">
        <f t="shared" si="19"/>
        <v>0</v>
      </c>
      <c r="AZ47" s="2">
        <f t="shared" si="20"/>
        <v>0</v>
      </c>
      <c r="BA47" s="2">
        <f t="shared" si="21"/>
        <v>0</v>
      </c>
      <c r="BB47" s="12"/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L48" s="5">
        <f t="shared" si="6"/>
        <v>0</v>
      </c>
      <c r="AM48" s="13">
        <f t="shared" si="7"/>
        <v>0</v>
      </c>
      <c r="AN48" s="13">
        <f t="shared" si="8"/>
        <v>0</v>
      </c>
      <c r="AO48" s="10">
        <f t="shared" si="9"/>
        <v>0</v>
      </c>
      <c r="AP48" s="7">
        <f t="shared" si="10"/>
        <v>0</v>
      </c>
      <c r="AQ48" s="7">
        <f t="shared" si="11"/>
        <v>0</v>
      </c>
      <c r="AR48" s="7">
        <f t="shared" si="12"/>
        <v>0</v>
      </c>
      <c r="AS48" s="12">
        <f t="shared" si="13"/>
        <v>0</v>
      </c>
      <c r="AT48" s="7">
        <f t="shared" si="14"/>
        <v>0</v>
      </c>
      <c r="AU48" s="7">
        <f t="shared" si="15"/>
        <v>0</v>
      </c>
      <c r="AV48" s="7">
        <f t="shared" si="16"/>
        <v>0</v>
      </c>
      <c r="AW48" s="7">
        <f t="shared" si="17"/>
        <v>0</v>
      </c>
      <c r="AX48" s="7">
        <f t="shared" si="18"/>
        <v>0</v>
      </c>
      <c r="AY48" s="10">
        <f t="shared" si="19"/>
        <v>0</v>
      </c>
      <c r="AZ48" s="2">
        <f t="shared" si="20"/>
        <v>0</v>
      </c>
      <c r="BA48" s="2">
        <f t="shared" si="21"/>
        <v>0</v>
      </c>
      <c r="BB48" s="12"/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L49" s="5">
        <f t="shared" si="6"/>
        <v>0</v>
      </c>
      <c r="AM49" s="13">
        <f t="shared" si="7"/>
        <v>0</v>
      </c>
      <c r="AN49" s="13">
        <f t="shared" si="8"/>
        <v>0</v>
      </c>
      <c r="AO49" s="10">
        <f t="shared" si="9"/>
        <v>0</v>
      </c>
      <c r="AP49" s="7">
        <f t="shared" si="10"/>
        <v>0</v>
      </c>
      <c r="AQ49" s="7">
        <f t="shared" si="11"/>
        <v>0</v>
      </c>
      <c r="AR49" s="7">
        <f t="shared" si="12"/>
        <v>0</v>
      </c>
      <c r="AS49" s="12">
        <f t="shared" si="13"/>
        <v>0</v>
      </c>
      <c r="AT49" s="7">
        <f t="shared" si="14"/>
        <v>0</v>
      </c>
      <c r="AU49" s="7">
        <f t="shared" si="15"/>
        <v>0</v>
      </c>
      <c r="AV49" s="7">
        <f t="shared" si="16"/>
        <v>0</v>
      </c>
      <c r="AW49" s="7">
        <f t="shared" si="17"/>
        <v>0</v>
      </c>
      <c r="AX49" s="7">
        <f t="shared" si="18"/>
        <v>0</v>
      </c>
      <c r="AY49" s="10">
        <f t="shared" si="19"/>
        <v>0</v>
      </c>
      <c r="AZ49" s="2">
        <f t="shared" si="20"/>
        <v>0</v>
      </c>
      <c r="BA49" s="2">
        <f t="shared" si="21"/>
        <v>0</v>
      </c>
      <c r="BB49" s="12"/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L50" s="5">
        <f t="shared" si="6"/>
        <v>0</v>
      </c>
      <c r="AM50" s="13">
        <f t="shared" si="7"/>
        <v>0</v>
      </c>
      <c r="AN50" s="13">
        <f t="shared" si="8"/>
        <v>0</v>
      </c>
      <c r="AO50" s="10">
        <f t="shared" si="9"/>
        <v>0</v>
      </c>
      <c r="AP50" s="7">
        <f t="shared" si="10"/>
        <v>0</v>
      </c>
      <c r="AQ50" s="7">
        <f t="shared" si="11"/>
        <v>0</v>
      </c>
      <c r="AR50" s="7">
        <f t="shared" si="12"/>
        <v>0</v>
      </c>
      <c r="AS50" s="12">
        <f t="shared" si="13"/>
        <v>0</v>
      </c>
      <c r="AT50" s="7">
        <f t="shared" si="14"/>
        <v>0</v>
      </c>
      <c r="AU50" s="7">
        <f t="shared" si="15"/>
        <v>0</v>
      </c>
      <c r="AV50" s="7">
        <f t="shared" si="16"/>
        <v>0</v>
      </c>
      <c r="AW50" s="7">
        <f t="shared" si="17"/>
        <v>0</v>
      </c>
      <c r="AX50" s="7">
        <f t="shared" si="18"/>
        <v>0</v>
      </c>
      <c r="AY50" s="10">
        <f t="shared" si="19"/>
        <v>0</v>
      </c>
      <c r="AZ50" s="2">
        <f t="shared" si="20"/>
        <v>0</v>
      </c>
      <c r="BA50" s="2">
        <f t="shared" si="21"/>
        <v>0</v>
      </c>
      <c r="BB50" s="12"/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L51" s="5">
        <f t="shared" si="6"/>
        <v>0</v>
      </c>
      <c r="AM51" s="13">
        <f t="shared" si="7"/>
        <v>0</v>
      </c>
      <c r="AN51" s="13">
        <f t="shared" si="8"/>
        <v>0</v>
      </c>
      <c r="AO51" s="10">
        <f t="shared" si="9"/>
        <v>0</v>
      </c>
      <c r="AP51" s="7">
        <f t="shared" si="10"/>
        <v>0</v>
      </c>
      <c r="AQ51" s="7">
        <f t="shared" si="11"/>
        <v>0</v>
      </c>
      <c r="AR51" s="7">
        <f t="shared" si="12"/>
        <v>0</v>
      </c>
      <c r="AS51" s="12">
        <f t="shared" si="13"/>
        <v>0</v>
      </c>
      <c r="AT51" s="7">
        <f t="shared" si="14"/>
        <v>0</v>
      </c>
      <c r="AU51" s="7">
        <f t="shared" si="15"/>
        <v>0</v>
      </c>
      <c r="AV51" s="7">
        <f t="shared" si="16"/>
        <v>0</v>
      </c>
      <c r="AW51" s="7">
        <f t="shared" si="17"/>
        <v>0</v>
      </c>
      <c r="AX51" s="7">
        <f t="shared" si="18"/>
        <v>0</v>
      </c>
      <c r="AY51" s="10">
        <f t="shared" si="19"/>
        <v>0</v>
      </c>
      <c r="AZ51" s="2">
        <f t="shared" si="20"/>
        <v>0</v>
      </c>
      <c r="BA51" s="2">
        <f t="shared" si="21"/>
        <v>0</v>
      </c>
      <c r="BB51" s="12"/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L52" s="5">
        <f t="shared" si="6"/>
        <v>0</v>
      </c>
      <c r="AM52" s="13">
        <f t="shared" si="7"/>
        <v>0</v>
      </c>
      <c r="AN52" s="13">
        <f t="shared" si="8"/>
        <v>0</v>
      </c>
      <c r="AO52" s="10">
        <f t="shared" si="9"/>
        <v>0</v>
      </c>
      <c r="AP52" s="7">
        <f t="shared" si="10"/>
        <v>0</v>
      </c>
      <c r="AQ52" s="7">
        <f t="shared" si="11"/>
        <v>0</v>
      </c>
      <c r="AR52" s="7">
        <f t="shared" si="12"/>
        <v>0</v>
      </c>
      <c r="AS52" s="12">
        <f t="shared" si="13"/>
        <v>0</v>
      </c>
      <c r="AT52" s="7">
        <f t="shared" si="14"/>
        <v>0</v>
      </c>
      <c r="AU52" s="7">
        <f t="shared" si="15"/>
        <v>0</v>
      </c>
      <c r="AV52" s="7">
        <f t="shared" si="16"/>
        <v>0</v>
      </c>
      <c r="AW52" s="7">
        <f t="shared" si="17"/>
        <v>0</v>
      </c>
      <c r="AX52" s="7">
        <f t="shared" si="18"/>
        <v>0</v>
      </c>
      <c r="AY52" s="10">
        <f t="shared" si="19"/>
        <v>0</v>
      </c>
      <c r="AZ52" s="2">
        <f t="shared" si="20"/>
        <v>0</v>
      </c>
      <c r="BA52" s="2">
        <f t="shared" si="21"/>
        <v>0</v>
      </c>
      <c r="BB52" s="12"/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L53" s="5">
        <f t="shared" si="6"/>
        <v>0</v>
      </c>
      <c r="AM53" s="13">
        <f t="shared" si="7"/>
        <v>0</v>
      </c>
      <c r="AN53" s="13">
        <f t="shared" si="8"/>
        <v>0</v>
      </c>
      <c r="AO53" s="10">
        <f t="shared" si="9"/>
        <v>0</v>
      </c>
      <c r="AP53" s="7">
        <f t="shared" si="10"/>
        <v>0</v>
      </c>
      <c r="AQ53" s="7">
        <f t="shared" si="11"/>
        <v>0</v>
      </c>
      <c r="AR53" s="7">
        <f t="shared" si="12"/>
        <v>0</v>
      </c>
      <c r="AS53" s="12">
        <f t="shared" si="13"/>
        <v>0</v>
      </c>
      <c r="AT53" s="7">
        <f t="shared" si="14"/>
        <v>0</v>
      </c>
      <c r="AU53" s="7">
        <f t="shared" si="15"/>
        <v>0</v>
      </c>
      <c r="AV53" s="7">
        <f t="shared" si="16"/>
        <v>0</v>
      </c>
      <c r="AW53" s="7">
        <f t="shared" si="17"/>
        <v>0</v>
      </c>
      <c r="AX53" s="7">
        <f t="shared" si="18"/>
        <v>0</v>
      </c>
      <c r="AY53" s="10">
        <f t="shared" si="19"/>
        <v>0</v>
      </c>
      <c r="AZ53" s="2">
        <f t="shared" si="20"/>
        <v>0</v>
      </c>
      <c r="BA53" s="2">
        <f t="shared" si="21"/>
        <v>0</v>
      </c>
      <c r="BB53" s="12"/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L54" s="5">
        <f t="shared" ref="AL54:AL55" si="22">F54</f>
        <v>0</v>
      </c>
      <c r="AM54" s="13">
        <f t="shared" ref="AM54:AM55" si="23">AE54</f>
        <v>0</v>
      </c>
      <c r="AN54" s="13">
        <f t="shared" ref="AN54:AN55" si="24">AM54*AL54</f>
        <v>0</v>
      </c>
      <c r="AO54" s="10">
        <f t="shared" ref="AO54:AO55" si="25">I54*3</f>
        <v>0</v>
      </c>
      <c r="AP54" s="7">
        <f t="shared" ref="AP54:AP55" si="26">AL54*W54</f>
        <v>0</v>
      </c>
      <c r="AQ54" s="7">
        <f t="shared" ref="AQ54:AQ55" si="27">AL54*AO54</f>
        <v>0</v>
      </c>
      <c r="AR54" s="7">
        <f t="shared" ref="AR54:AR55" si="28">AL54*Z54</f>
        <v>0</v>
      </c>
      <c r="AS54" s="12">
        <f t="shared" ref="AS54:AS55" si="29">I54*4</f>
        <v>0</v>
      </c>
      <c r="AT54" s="7">
        <f t="shared" ref="AT54:AT55" si="30">AL54*O54</f>
        <v>0</v>
      </c>
      <c r="AU54" s="7">
        <f t="shared" ref="AU54:AU55" si="31">AL54*AS54</f>
        <v>0</v>
      </c>
      <c r="AV54" s="7">
        <f t="shared" ref="AV54:AV55" si="32">AL54*R54</f>
        <v>0</v>
      </c>
      <c r="AW54" s="7">
        <f t="shared" ref="AW54:AW55" si="33">V54*AL54</f>
        <v>0</v>
      </c>
      <c r="AX54" s="7">
        <f t="shared" ref="AX54:AX55" si="34">N54*AL54</f>
        <v>0</v>
      </c>
      <c r="AY54" s="10">
        <f t="shared" ref="AY54:AY55" si="35">I54*24</f>
        <v>0</v>
      </c>
      <c r="AZ54" s="2">
        <f t="shared" ref="AZ54:AZ55" si="36">AA54*AL54</f>
        <v>0</v>
      </c>
      <c r="BA54" s="2">
        <f t="shared" ref="BA54:BA55" si="37">AY54*AL54</f>
        <v>0</v>
      </c>
      <c r="BB54" s="12"/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L55" s="5">
        <f t="shared" si="22"/>
        <v>0</v>
      </c>
      <c r="AM55" s="13">
        <f t="shared" si="23"/>
        <v>0</v>
      </c>
      <c r="AN55" s="13">
        <f t="shared" si="24"/>
        <v>0</v>
      </c>
      <c r="AO55" s="10">
        <f t="shared" si="25"/>
        <v>0</v>
      </c>
      <c r="AP55" s="7">
        <f t="shared" si="26"/>
        <v>0</v>
      </c>
      <c r="AQ55" s="7">
        <f t="shared" si="27"/>
        <v>0</v>
      </c>
      <c r="AR55" s="7">
        <f t="shared" si="28"/>
        <v>0</v>
      </c>
      <c r="AS55" s="12">
        <f t="shared" si="29"/>
        <v>0</v>
      </c>
      <c r="AT55" s="7">
        <f t="shared" si="30"/>
        <v>0</v>
      </c>
      <c r="AU55" s="7">
        <f t="shared" si="31"/>
        <v>0</v>
      </c>
      <c r="AV55" s="7">
        <f t="shared" si="32"/>
        <v>0</v>
      </c>
      <c r="AW55" s="7">
        <f t="shared" si="33"/>
        <v>0</v>
      </c>
      <c r="AX55" s="7">
        <f t="shared" si="34"/>
        <v>0</v>
      </c>
      <c r="AY55" s="10">
        <f t="shared" si="35"/>
        <v>0</v>
      </c>
      <c r="AZ55" s="2">
        <f t="shared" si="36"/>
        <v>0</v>
      </c>
      <c r="BA55" s="2">
        <f t="shared" si="37"/>
        <v>0</v>
      </c>
      <c r="BB55" s="12"/>
    </row>
  </sheetData>
  <autoFilter ref="A1:BB7" xr:uid="{76EBDB7F-1BEA-4DD2-B09B-DB31E69C4C89}"/>
  <sortState ref="A2:AK37">
    <sortCondition ref="N2:N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F71"/>
  <sheetViews>
    <sheetView topLeftCell="AQ1" zoomScale="85" zoomScaleNormal="85" workbookViewId="0">
      <selection activeCell="BB13" sqref="BB13"/>
    </sheetView>
  </sheetViews>
  <sheetFormatPr defaultColWidth="9.140625" defaultRowHeight="15" x14ac:dyDescent="0.25"/>
  <cols>
    <col min="1" max="29" width="10.5703125" style="5" customWidth="1"/>
    <col min="30" max="30" width="10.5703125" style="12" customWidth="1"/>
    <col min="31" max="35" width="10.5703125" style="27" customWidth="1"/>
    <col min="36" max="38" width="10.5703125" style="12" customWidth="1"/>
    <col min="39" max="41" width="12.7109375" style="12" customWidth="1"/>
    <col min="42" max="42" width="23" style="12" customWidth="1"/>
    <col min="43" max="43" width="18.7109375" style="12" customWidth="1"/>
    <col min="44" max="44" width="23.7109375" style="12" customWidth="1"/>
    <col min="45" max="45" width="21.7109375" style="12" customWidth="1"/>
    <col min="46" max="48" width="21.140625" style="12" customWidth="1"/>
    <col min="49" max="49" width="16.7109375" style="12" bestFit="1" customWidth="1"/>
    <col min="50" max="54" width="19" style="12" customWidth="1"/>
    <col min="55" max="55" width="12" style="12" customWidth="1"/>
    <col min="56" max="57" width="12.140625" style="12" customWidth="1"/>
    <col min="58" max="16384" width="9.140625" style="12"/>
  </cols>
  <sheetData>
    <row r="1" spans="1:58" customFormat="1" x14ac:dyDescent="0.25">
      <c r="A1" s="10" t="s">
        <v>0</v>
      </c>
      <c r="B1" s="10" t="s">
        <v>1</v>
      </c>
      <c r="C1" s="10" t="s">
        <v>40</v>
      </c>
      <c r="D1" s="32" t="s">
        <v>2</v>
      </c>
      <c r="E1" s="10" t="s">
        <v>3</v>
      </c>
      <c r="F1" s="10" t="s">
        <v>4</v>
      </c>
      <c r="G1" s="10" t="s">
        <v>5</v>
      </c>
      <c r="H1" s="10" t="s">
        <v>78</v>
      </c>
      <c r="I1" s="10" t="s">
        <v>6</v>
      </c>
      <c r="J1" s="10" t="s">
        <v>79</v>
      </c>
      <c r="K1" s="10" t="s">
        <v>80</v>
      </c>
      <c r="L1" s="32" t="s">
        <v>81</v>
      </c>
      <c r="M1" s="32" t="s">
        <v>7</v>
      </c>
      <c r="N1" s="32" t="s">
        <v>8</v>
      </c>
      <c r="O1" s="32" t="s">
        <v>9</v>
      </c>
      <c r="P1" s="32" t="s">
        <v>10</v>
      </c>
      <c r="Q1" s="32" t="s">
        <v>11</v>
      </c>
      <c r="R1" s="32" t="s">
        <v>12</v>
      </c>
      <c r="S1" s="32" t="s">
        <v>13</v>
      </c>
      <c r="T1" s="32" t="s">
        <v>14</v>
      </c>
      <c r="U1" s="32" t="s">
        <v>15</v>
      </c>
      <c r="V1" s="32" t="s">
        <v>16</v>
      </c>
      <c r="W1" s="32" t="s">
        <v>17</v>
      </c>
      <c r="X1" s="32" t="s">
        <v>18</v>
      </c>
      <c r="Y1" s="32" t="s">
        <v>19</v>
      </c>
      <c r="Z1" s="32" t="s">
        <v>20</v>
      </c>
      <c r="AA1" s="32" t="s">
        <v>21</v>
      </c>
      <c r="AB1" s="32" t="s">
        <v>22</v>
      </c>
      <c r="AC1" s="32" t="s">
        <v>23</v>
      </c>
      <c r="AD1" s="32" t="s">
        <v>24</v>
      </c>
      <c r="AE1" s="32" t="s">
        <v>25</v>
      </c>
      <c r="AF1" s="32" t="s">
        <v>26</v>
      </c>
      <c r="AG1" s="32" t="s">
        <v>27</v>
      </c>
      <c r="AH1" s="32" t="s">
        <v>28</v>
      </c>
      <c r="AI1" s="10" t="s">
        <v>82</v>
      </c>
      <c r="AJ1" s="10" t="s">
        <v>83</v>
      </c>
      <c r="AK1" s="19" t="s">
        <v>67</v>
      </c>
      <c r="AL1" s="19" t="s">
        <v>68</v>
      </c>
      <c r="AM1" s="27"/>
      <c r="AN1" s="27"/>
      <c r="AO1" s="28"/>
      <c r="AP1" s="14" t="s">
        <v>4</v>
      </c>
      <c r="AQ1" s="14" t="s">
        <v>41</v>
      </c>
      <c r="AR1" s="15" t="s">
        <v>45</v>
      </c>
      <c r="AS1" s="16" t="s">
        <v>43</v>
      </c>
      <c r="AT1" s="15" t="s">
        <v>36</v>
      </c>
      <c r="AU1" s="15" t="s">
        <v>37</v>
      </c>
      <c r="AV1" s="15" t="s">
        <v>47</v>
      </c>
      <c r="AW1" s="16" t="s">
        <v>44</v>
      </c>
      <c r="AX1" s="15" t="s">
        <v>38</v>
      </c>
      <c r="AY1" s="15" t="s">
        <v>39</v>
      </c>
      <c r="AZ1" s="15" t="s">
        <v>48</v>
      </c>
      <c r="BA1" s="15" t="s">
        <v>71</v>
      </c>
      <c r="BB1" s="15" t="s">
        <v>70</v>
      </c>
      <c r="BC1" s="14" t="s">
        <v>46</v>
      </c>
      <c r="BD1" s="15" t="s">
        <v>30</v>
      </c>
      <c r="BE1" s="15" t="s">
        <v>31</v>
      </c>
      <c r="BF1" s="16" t="s">
        <v>29</v>
      </c>
    </row>
    <row r="2" spans="1:58" customFormat="1" x14ac:dyDescent="0.25">
      <c r="A2" s="10">
        <v>20975</v>
      </c>
      <c r="B2" s="10">
        <v>33060</v>
      </c>
      <c r="C2" s="10" t="s">
        <v>74</v>
      </c>
      <c r="D2" s="5">
        <v>1</v>
      </c>
      <c r="E2" s="10">
        <v>117</v>
      </c>
      <c r="F2" s="5">
        <v>1.1200000000000001</v>
      </c>
      <c r="G2" s="10">
        <v>17</v>
      </c>
      <c r="H2" s="10">
        <v>5</v>
      </c>
      <c r="I2" s="10" t="s">
        <v>84</v>
      </c>
      <c r="J2" s="10">
        <v>0</v>
      </c>
      <c r="K2" s="10">
        <v>0</v>
      </c>
      <c r="L2" s="32">
        <v>0</v>
      </c>
      <c r="M2" s="32">
        <v>553</v>
      </c>
      <c r="N2" s="32">
        <v>1.1200000000000001</v>
      </c>
      <c r="O2" s="32">
        <v>725.42107999999996</v>
      </c>
      <c r="P2" s="32">
        <v>0.11924999999999999</v>
      </c>
      <c r="Q2" s="32">
        <v>1350.5183099999999</v>
      </c>
      <c r="R2" s="32">
        <v>49.65</v>
      </c>
      <c r="S2" s="32">
        <v>1493.0146500000001</v>
      </c>
      <c r="T2" s="32">
        <v>0.67496</v>
      </c>
      <c r="U2" s="32">
        <v>2988.1289099999999</v>
      </c>
      <c r="V2" s="32">
        <v>34.76</v>
      </c>
      <c r="W2" s="32">
        <v>1510.48669</v>
      </c>
      <c r="X2" s="32">
        <v>0.45523999999999998</v>
      </c>
      <c r="Y2" s="32">
        <v>2884.02979</v>
      </c>
      <c r="Z2" s="32">
        <v>49</v>
      </c>
      <c r="AA2" s="32">
        <v>487.55056999999999</v>
      </c>
      <c r="AB2" s="32">
        <v>0.29387999999999997</v>
      </c>
      <c r="AC2" s="32">
        <v>1280.13806</v>
      </c>
      <c r="AD2" s="32">
        <v>49.04</v>
      </c>
      <c r="AE2" s="32">
        <v>4216.4731400000001</v>
      </c>
      <c r="AF2" s="32">
        <v>4722.4497099999999</v>
      </c>
      <c r="AG2" s="32">
        <v>8502.8154300000006</v>
      </c>
      <c r="AH2" s="32">
        <v>110.13065</v>
      </c>
      <c r="AI2" s="10">
        <v>2218.233056</v>
      </c>
      <c r="AJ2" s="10">
        <v>59.241267000000001</v>
      </c>
      <c r="AK2" s="19">
        <v>1659</v>
      </c>
      <c r="AL2" s="19">
        <v>2212</v>
      </c>
      <c r="AM2" s="27"/>
      <c r="AN2" s="27"/>
      <c r="AO2" s="28"/>
      <c r="AP2" s="5">
        <f>F2</f>
        <v>1.1200000000000001</v>
      </c>
      <c r="AQ2" s="13"/>
      <c r="AR2" s="13">
        <f>AQ2*AP2</f>
        <v>0</v>
      </c>
      <c r="AS2" s="10">
        <f>AK2</f>
        <v>1659</v>
      </c>
      <c r="AT2" s="34">
        <f>AP2*AA2</f>
        <v>546.0566384</v>
      </c>
      <c r="AU2" s="7">
        <f>AP2*AS2</f>
        <v>1858.0800000000002</v>
      </c>
      <c r="AV2" s="7">
        <f>AP2*AD2</f>
        <v>54.924800000000005</v>
      </c>
      <c r="AW2" s="10">
        <f>AL2</f>
        <v>2212</v>
      </c>
      <c r="AX2" s="7">
        <f>AP2*S2</f>
        <v>1672.1764080000003</v>
      </c>
      <c r="AY2" s="7">
        <f>AP2*AW2</f>
        <v>2477.44</v>
      </c>
      <c r="AZ2" s="7">
        <f>AP2*V2</f>
        <v>38.931200000000004</v>
      </c>
      <c r="BA2" s="7">
        <f>Z2*AP2</f>
        <v>54.88</v>
      </c>
      <c r="BB2" s="7">
        <f>R2*AP2</f>
        <v>55.608000000000004</v>
      </c>
      <c r="BC2" s="10">
        <f>M2*24</f>
        <v>13272</v>
      </c>
      <c r="BD2" s="2">
        <f>AE2*AP2</f>
        <v>4722.4499168000002</v>
      </c>
      <c r="BE2" s="2">
        <f>BC2*AP2</f>
        <v>14864.640000000001</v>
      </c>
      <c r="BF2" s="12">
        <v>1</v>
      </c>
    </row>
    <row r="3" spans="1:58" customFormat="1" x14ac:dyDescent="0.25">
      <c r="A3" s="10">
        <v>33060</v>
      </c>
      <c r="B3" s="10">
        <v>20975</v>
      </c>
      <c r="C3" s="10" t="s">
        <v>85</v>
      </c>
      <c r="D3" s="5">
        <v>1</v>
      </c>
      <c r="E3" s="10">
        <v>117</v>
      </c>
      <c r="F3" s="5">
        <v>1.1200000000000001</v>
      </c>
      <c r="G3" s="10">
        <v>17</v>
      </c>
      <c r="H3" s="10">
        <v>5</v>
      </c>
      <c r="I3" s="10" t="s">
        <v>84</v>
      </c>
      <c r="J3" s="10">
        <v>0</v>
      </c>
      <c r="K3" s="10">
        <v>0</v>
      </c>
      <c r="L3" s="32">
        <v>0</v>
      </c>
      <c r="M3" s="32">
        <v>553</v>
      </c>
      <c r="N3" s="32">
        <v>1.1200000000000001</v>
      </c>
      <c r="O3" s="32">
        <v>625.09722999999997</v>
      </c>
      <c r="P3" s="32">
        <v>0.10276</v>
      </c>
      <c r="Q3" s="32">
        <v>1350.5183099999999</v>
      </c>
      <c r="R3" s="32">
        <v>49.68</v>
      </c>
      <c r="S3" s="32">
        <v>1495.11438</v>
      </c>
      <c r="T3" s="32">
        <v>0.67591000000000001</v>
      </c>
      <c r="U3" s="32">
        <v>2988.1289099999999</v>
      </c>
      <c r="V3" s="32">
        <v>34.729999999999997</v>
      </c>
      <c r="W3" s="32">
        <v>1373.5430899999999</v>
      </c>
      <c r="X3" s="32">
        <v>0.41397</v>
      </c>
      <c r="Y3" s="32">
        <v>2884.02979</v>
      </c>
      <c r="Z3" s="32">
        <v>49.1</v>
      </c>
      <c r="AA3" s="32">
        <v>792.58745999999996</v>
      </c>
      <c r="AB3" s="32">
        <v>0.47775000000000001</v>
      </c>
      <c r="AC3" s="32">
        <v>1280.13806</v>
      </c>
      <c r="AD3" s="32">
        <v>47.84</v>
      </c>
      <c r="AE3" s="32">
        <v>4286.3422899999996</v>
      </c>
      <c r="AF3" s="32">
        <v>4800.7031299999999</v>
      </c>
      <c r="AG3" s="32">
        <v>8502.8154300000006</v>
      </c>
      <c r="AH3" s="32">
        <v>112.19486999999999</v>
      </c>
      <c r="AI3" s="10">
        <v>2562.2260719999999</v>
      </c>
      <c r="AJ3" s="10">
        <v>66.771169</v>
      </c>
      <c r="AK3" s="19">
        <v>1659</v>
      </c>
      <c r="AL3" s="19">
        <v>2212</v>
      </c>
      <c r="AM3" s="27"/>
      <c r="AN3" s="27"/>
      <c r="AO3" s="28"/>
      <c r="AP3" s="5">
        <f t="shared" ref="AP3:AP9" si="0">F3</f>
        <v>1.1200000000000001</v>
      </c>
      <c r="AQ3" s="13"/>
      <c r="AR3" s="13">
        <f t="shared" ref="AR3:AR9" si="1">AQ3*AP3</f>
        <v>0</v>
      </c>
      <c r="AS3" s="10">
        <f t="shared" ref="AS3:AS9" si="2">AK3</f>
        <v>1659</v>
      </c>
      <c r="AT3" s="34">
        <f t="shared" ref="AT3:AT9" si="3">AP3*AA3</f>
        <v>887.69795520000002</v>
      </c>
      <c r="AU3" s="7">
        <f t="shared" ref="AU3:AU9" si="4">AP3*AS3</f>
        <v>1858.0800000000002</v>
      </c>
      <c r="AV3" s="7">
        <f t="shared" ref="AV3:AV9" si="5">AP3*AD3</f>
        <v>53.580800000000011</v>
      </c>
      <c r="AW3" s="10">
        <f t="shared" ref="AW3:AW9" si="6">AL3</f>
        <v>2212</v>
      </c>
      <c r="AX3" s="7">
        <f t="shared" ref="AX3:AX9" si="7">AP3*S3</f>
        <v>1674.5281056000001</v>
      </c>
      <c r="AY3" s="7">
        <f t="shared" ref="AY3:AY9" si="8">AP3*AW3</f>
        <v>2477.44</v>
      </c>
      <c r="AZ3" s="7">
        <f t="shared" ref="AZ3:AZ9" si="9">AP3*V3</f>
        <v>38.897599999999997</v>
      </c>
      <c r="BA3" s="7">
        <f t="shared" ref="BA3:BA9" si="10">Z3*AP3</f>
        <v>54.992000000000004</v>
      </c>
      <c r="BB3" s="7">
        <f t="shared" ref="BB3:BB9" si="11">R3*AP3</f>
        <v>55.641600000000004</v>
      </c>
      <c r="BC3" s="10">
        <f t="shared" ref="BC3:BC9" si="12">M3*24</f>
        <v>13272</v>
      </c>
      <c r="BD3" s="2">
        <f>AE3*AP3</f>
        <v>4800.7033647999997</v>
      </c>
      <c r="BE3" s="2">
        <f t="shared" ref="BE3:BE9" si="13">BC3*AP3</f>
        <v>14864.640000000001</v>
      </c>
      <c r="BF3" s="12">
        <v>1</v>
      </c>
    </row>
    <row r="4" spans="1:58" customFormat="1" x14ac:dyDescent="0.25">
      <c r="A4" s="10">
        <v>33060</v>
      </c>
      <c r="B4" s="10">
        <v>39030</v>
      </c>
      <c r="C4" s="10" t="s">
        <v>86</v>
      </c>
      <c r="D4" s="5">
        <v>1</v>
      </c>
      <c r="E4" s="10">
        <v>117</v>
      </c>
      <c r="F4" s="5">
        <v>0.89510000000000001</v>
      </c>
      <c r="G4" s="10">
        <v>17</v>
      </c>
      <c r="H4" s="10">
        <v>5</v>
      </c>
      <c r="I4" s="10" t="s">
        <v>84</v>
      </c>
      <c r="J4" s="10">
        <v>0</v>
      </c>
      <c r="K4" s="10">
        <v>0</v>
      </c>
      <c r="L4" s="32">
        <v>0</v>
      </c>
      <c r="M4" s="32">
        <v>553</v>
      </c>
      <c r="N4" s="32">
        <v>0.89510000000000001</v>
      </c>
      <c r="O4" s="32">
        <v>1640.0994900000001</v>
      </c>
      <c r="P4" s="32">
        <v>0.26962000000000003</v>
      </c>
      <c r="Q4" s="32">
        <v>3571.6167</v>
      </c>
      <c r="R4" s="32">
        <v>48.4</v>
      </c>
      <c r="S4" s="32">
        <v>1975.81079</v>
      </c>
      <c r="T4" s="32">
        <v>0.89322000000000001</v>
      </c>
      <c r="U4" s="32">
        <v>4494.7177700000002</v>
      </c>
      <c r="V4" s="32">
        <v>25.19</v>
      </c>
      <c r="W4" s="32">
        <v>3136.3290999999999</v>
      </c>
      <c r="X4" s="32">
        <v>0.94525000000000003</v>
      </c>
      <c r="Y4" s="32">
        <v>6164.2358400000003</v>
      </c>
      <c r="Z4" s="32">
        <v>41.55</v>
      </c>
      <c r="AA4" s="32">
        <v>1718.94263</v>
      </c>
      <c r="AB4" s="32">
        <v>1.03613</v>
      </c>
      <c r="AC4" s="32">
        <v>2986.3547400000002</v>
      </c>
      <c r="AD4" s="32">
        <v>29.18</v>
      </c>
      <c r="AE4" s="32">
        <v>8471.1816400000007</v>
      </c>
      <c r="AF4" s="32">
        <v>7582.5551800000003</v>
      </c>
      <c r="AG4" s="32">
        <v>17216.925780000001</v>
      </c>
      <c r="AH4" s="32">
        <v>220.83385000000001</v>
      </c>
      <c r="AI4" s="10">
        <v>3307.173777</v>
      </c>
      <c r="AJ4" s="10">
        <v>122.93711500000001</v>
      </c>
      <c r="AK4" s="19">
        <v>1659</v>
      </c>
      <c r="AL4" s="19">
        <v>2212</v>
      </c>
      <c r="AM4" s="27"/>
      <c r="AN4" s="27"/>
      <c r="AO4" s="28"/>
      <c r="AP4" s="5">
        <f t="shared" si="0"/>
        <v>0.89510000000000001</v>
      </c>
      <c r="AQ4" s="13"/>
      <c r="AR4" s="13">
        <f t="shared" si="1"/>
        <v>0</v>
      </c>
      <c r="AS4" s="10">
        <f t="shared" si="2"/>
        <v>1659</v>
      </c>
      <c r="AT4" s="34">
        <f t="shared" si="3"/>
        <v>1538.6255481129999</v>
      </c>
      <c r="AU4" s="7">
        <f t="shared" si="4"/>
        <v>1484.9709</v>
      </c>
      <c r="AV4" s="7">
        <f t="shared" si="5"/>
        <v>26.119018000000001</v>
      </c>
      <c r="AW4" s="10">
        <f t="shared" si="6"/>
        <v>2212</v>
      </c>
      <c r="AX4" s="7">
        <f t="shared" si="7"/>
        <v>1768.5482381290001</v>
      </c>
      <c r="AY4" s="7">
        <f t="shared" si="8"/>
        <v>1979.9612</v>
      </c>
      <c r="AZ4" s="7">
        <f t="shared" si="9"/>
        <v>22.547569000000003</v>
      </c>
      <c r="BA4" s="7">
        <f t="shared" si="10"/>
        <v>37.191404999999996</v>
      </c>
      <c r="BB4" s="7">
        <f t="shared" si="11"/>
        <v>43.322839999999999</v>
      </c>
      <c r="BC4" s="10">
        <f t="shared" si="12"/>
        <v>13272</v>
      </c>
      <c r="BD4" s="2">
        <f t="shared" ref="BD3:BD9" si="14">AE4*AP4</f>
        <v>7582.5546859640008</v>
      </c>
      <c r="BE4" s="2">
        <f t="shared" si="13"/>
        <v>11879.7672</v>
      </c>
      <c r="BF4" s="12">
        <v>1</v>
      </c>
    </row>
    <row r="5" spans="1:58" customFormat="1" x14ac:dyDescent="0.25">
      <c r="A5" s="10">
        <v>39030</v>
      </c>
      <c r="B5" s="10">
        <v>33060</v>
      </c>
      <c r="C5" s="10" t="s">
        <v>76</v>
      </c>
      <c r="D5" s="5">
        <v>1</v>
      </c>
      <c r="E5" s="10">
        <v>117</v>
      </c>
      <c r="F5" s="5">
        <v>0.89510000000000001</v>
      </c>
      <c r="G5" s="10">
        <v>17</v>
      </c>
      <c r="H5" s="10">
        <v>5</v>
      </c>
      <c r="I5" s="10" t="s">
        <v>84</v>
      </c>
      <c r="J5" s="10">
        <v>0</v>
      </c>
      <c r="K5" s="10">
        <v>0</v>
      </c>
      <c r="L5" s="32">
        <v>0</v>
      </c>
      <c r="M5" s="32">
        <v>553</v>
      </c>
      <c r="N5" s="32">
        <v>0.89510000000000001</v>
      </c>
      <c r="O5" s="32">
        <v>1931.5173299999999</v>
      </c>
      <c r="P5" s="32">
        <v>0.31752999999999998</v>
      </c>
      <c r="Q5" s="32">
        <v>3571.6167</v>
      </c>
      <c r="R5" s="32">
        <v>48.29</v>
      </c>
      <c r="S5" s="32">
        <v>2518.9067399999999</v>
      </c>
      <c r="T5" s="32">
        <v>1.1387499999999999</v>
      </c>
      <c r="U5" s="32">
        <v>4494.7177700000002</v>
      </c>
      <c r="V5" s="32">
        <v>18.12</v>
      </c>
      <c r="W5" s="32">
        <v>3027.9067399999999</v>
      </c>
      <c r="X5" s="32">
        <v>0.91256999999999999</v>
      </c>
      <c r="Y5" s="32">
        <v>6164.2358400000003</v>
      </c>
      <c r="Z5" s="32">
        <v>42.92</v>
      </c>
      <c r="AA5" s="32">
        <v>1267.41211</v>
      </c>
      <c r="AB5" s="32">
        <v>0.76395999999999997</v>
      </c>
      <c r="AC5" s="32">
        <v>2986.3547400000002</v>
      </c>
      <c r="AD5" s="32">
        <v>36.159999999999997</v>
      </c>
      <c r="AE5" s="32">
        <v>8745.74316</v>
      </c>
      <c r="AF5" s="32">
        <v>7828.3144499999999</v>
      </c>
      <c r="AG5" s="32">
        <v>17216.925780000001</v>
      </c>
      <c r="AH5" s="32">
        <v>254.75316000000001</v>
      </c>
      <c r="AI5" s="10">
        <v>3389.1339929999999</v>
      </c>
      <c r="AJ5" s="10">
        <v>155.803451</v>
      </c>
      <c r="AK5" s="19">
        <v>1659</v>
      </c>
      <c r="AL5" s="19">
        <v>2212</v>
      </c>
      <c r="AM5" s="27"/>
      <c r="AN5" s="27"/>
      <c r="AO5" s="28"/>
      <c r="AP5" s="5">
        <f t="shared" si="0"/>
        <v>0.89510000000000001</v>
      </c>
      <c r="AQ5" s="13"/>
      <c r="AR5" s="13">
        <f t="shared" si="1"/>
        <v>0</v>
      </c>
      <c r="AS5" s="10">
        <f t="shared" si="2"/>
        <v>1659</v>
      </c>
      <c r="AT5" s="34">
        <f t="shared" si="3"/>
        <v>1134.4605796609999</v>
      </c>
      <c r="AU5" s="7">
        <f t="shared" si="4"/>
        <v>1484.9709</v>
      </c>
      <c r="AV5" s="7">
        <f t="shared" si="5"/>
        <v>32.366816</v>
      </c>
      <c r="AW5" s="10">
        <f t="shared" si="6"/>
        <v>2212</v>
      </c>
      <c r="AX5" s="7">
        <f t="shared" si="7"/>
        <v>2254.673422974</v>
      </c>
      <c r="AY5" s="7">
        <f t="shared" si="8"/>
        <v>1979.9612</v>
      </c>
      <c r="AZ5" s="7">
        <f t="shared" si="9"/>
        <v>16.219212000000002</v>
      </c>
      <c r="BA5" s="7">
        <f t="shared" si="10"/>
        <v>38.417692000000002</v>
      </c>
      <c r="BB5" s="7">
        <f t="shared" si="11"/>
        <v>43.224378999999999</v>
      </c>
      <c r="BC5" s="10">
        <f t="shared" si="12"/>
        <v>13272</v>
      </c>
      <c r="BD5" s="2">
        <f t="shared" si="14"/>
        <v>7828.3147025159997</v>
      </c>
      <c r="BE5" s="2">
        <f t="shared" si="13"/>
        <v>11879.7672</v>
      </c>
      <c r="BF5" s="12">
        <v>1</v>
      </c>
    </row>
    <row r="6" spans="1:58" customFormat="1" x14ac:dyDescent="0.25">
      <c r="A6" s="10"/>
      <c r="B6" s="10"/>
      <c r="C6" s="10"/>
      <c r="D6" s="5"/>
      <c r="E6" s="10"/>
      <c r="F6" s="10"/>
      <c r="G6" s="10"/>
      <c r="H6" s="10"/>
      <c r="I6" s="10"/>
      <c r="J6" s="10"/>
      <c r="K6" s="10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10"/>
      <c r="AJ6" s="10"/>
      <c r="AK6" s="35"/>
      <c r="AL6" s="35"/>
      <c r="AM6" s="29"/>
      <c r="AN6" s="29"/>
      <c r="AO6" s="28"/>
      <c r="AP6" s="5">
        <f t="shared" si="0"/>
        <v>0</v>
      </c>
      <c r="AQ6" s="13"/>
      <c r="AR6" s="13">
        <f t="shared" si="1"/>
        <v>0</v>
      </c>
      <c r="AS6" s="10">
        <f t="shared" si="2"/>
        <v>0</v>
      </c>
      <c r="AT6" s="34">
        <f t="shared" si="3"/>
        <v>0</v>
      </c>
      <c r="AU6" s="7">
        <f t="shared" si="4"/>
        <v>0</v>
      </c>
      <c r="AV6" s="7">
        <f t="shared" si="5"/>
        <v>0</v>
      </c>
      <c r="AW6" s="10">
        <f t="shared" si="6"/>
        <v>0</v>
      </c>
      <c r="AX6" s="7">
        <f t="shared" si="7"/>
        <v>0</v>
      </c>
      <c r="AY6" s="7">
        <f t="shared" si="8"/>
        <v>0</v>
      </c>
      <c r="AZ6" s="7">
        <f t="shared" si="9"/>
        <v>0</v>
      </c>
      <c r="BA6" s="7">
        <f t="shared" si="10"/>
        <v>0</v>
      </c>
      <c r="BB6" s="7">
        <f t="shared" si="11"/>
        <v>0</v>
      </c>
      <c r="BC6" s="10">
        <f t="shared" si="12"/>
        <v>0</v>
      </c>
      <c r="BD6" s="2">
        <f t="shared" si="14"/>
        <v>0</v>
      </c>
      <c r="BE6" s="2">
        <f t="shared" si="13"/>
        <v>0</v>
      </c>
      <c r="BF6" s="12"/>
    </row>
    <row r="7" spans="1:58" customFormat="1" x14ac:dyDescent="0.25">
      <c r="A7" s="10"/>
      <c r="B7" s="10"/>
      <c r="C7" s="10"/>
      <c r="D7" s="5"/>
      <c r="E7" s="10"/>
      <c r="F7" s="10"/>
      <c r="G7" s="10"/>
      <c r="H7" s="10"/>
      <c r="I7" s="10"/>
      <c r="J7" s="10"/>
      <c r="K7" s="10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10"/>
      <c r="AJ7" s="10"/>
      <c r="AK7" s="35"/>
      <c r="AL7" s="35"/>
      <c r="AM7" s="29"/>
      <c r="AN7" s="29"/>
      <c r="AO7" s="28"/>
      <c r="AP7" s="5">
        <f t="shared" si="0"/>
        <v>0</v>
      </c>
      <c r="AQ7" s="13"/>
      <c r="AR7" s="13">
        <f t="shared" si="1"/>
        <v>0</v>
      </c>
      <c r="AS7" s="10">
        <f t="shared" si="2"/>
        <v>0</v>
      </c>
      <c r="AT7" s="34">
        <f t="shared" si="3"/>
        <v>0</v>
      </c>
      <c r="AU7" s="7">
        <f t="shared" si="4"/>
        <v>0</v>
      </c>
      <c r="AV7" s="7">
        <f t="shared" si="5"/>
        <v>0</v>
      </c>
      <c r="AW7" s="10">
        <f t="shared" si="6"/>
        <v>0</v>
      </c>
      <c r="AX7" s="7">
        <f t="shared" si="7"/>
        <v>0</v>
      </c>
      <c r="AY7" s="7">
        <f t="shared" si="8"/>
        <v>0</v>
      </c>
      <c r="AZ7" s="7">
        <f t="shared" si="9"/>
        <v>0</v>
      </c>
      <c r="BA7" s="7">
        <f t="shared" si="10"/>
        <v>0</v>
      </c>
      <c r="BB7" s="7">
        <f t="shared" si="11"/>
        <v>0</v>
      </c>
      <c r="BC7" s="10">
        <f t="shared" si="12"/>
        <v>0</v>
      </c>
      <c r="BD7" s="2">
        <f t="shared" si="14"/>
        <v>0</v>
      </c>
      <c r="BE7" s="2">
        <f t="shared" si="13"/>
        <v>0</v>
      </c>
      <c r="BF7" s="12"/>
    </row>
    <row r="8" spans="1:58" customFormat="1" x14ac:dyDescent="0.25">
      <c r="A8" s="10"/>
      <c r="B8" s="10"/>
      <c r="C8" s="10"/>
      <c r="D8" s="32"/>
      <c r="E8" s="10"/>
      <c r="F8" s="10"/>
      <c r="G8" s="10"/>
      <c r="H8" s="10"/>
      <c r="I8" s="10"/>
      <c r="J8" s="10"/>
      <c r="K8" s="10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10"/>
      <c r="AJ8" s="10"/>
      <c r="AK8" s="35"/>
      <c r="AL8" s="35"/>
      <c r="AM8" s="29"/>
      <c r="AN8" s="29"/>
      <c r="AO8" s="28"/>
      <c r="AP8" s="5">
        <f t="shared" si="0"/>
        <v>0</v>
      </c>
      <c r="AQ8" s="13"/>
      <c r="AR8" s="13">
        <f t="shared" si="1"/>
        <v>0</v>
      </c>
      <c r="AS8" s="10">
        <f t="shared" si="2"/>
        <v>0</v>
      </c>
      <c r="AT8" s="34">
        <f t="shared" si="3"/>
        <v>0</v>
      </c>
      <c r="AU8" s="7">
        <f t="shared" si="4"/>
        <v>0</v>
      </c>
      <c r="AV8" s="7">
        <f t="shared" si="5"/>
        <v>0</v>
      </c>
      <c r="AW8" s="10">
        <f t="shared" si="6"/>
        <v>0</v>
      </c>
      <c r="AX8" s="7">
        <f t="shared" si="7"/>
        <v>0</v>
      </c>
      <c r="AY8" s="7">
        <f t="shared" si="8"/>
        <v>0</v>
      </c>
      <c r="AZ8" s="7">
        <f t="shared" si="9"/>
        <v>0</v>
      </c>
      <c r="BA8" s="7">
        <f t="shared" si="10"/>
        <v>0</v>
      </c>
      <c r="BB8" s="7">
        <f t="shared" si="11"/>
        <v>0</v>
      </c>
      <c r="BC8" s="10">
        <f t="shared" si="12"/>
        <v>0</v>
      </c>
      <c r="BD8" s="2">
        <f t="shared" si="14"/>
        <v>0</v>
      </c>
      <c r="BE8" s="2">
        <f t="shared" si="13"/>
        <v>0</v>
      </c>
      <c r="BF8" s="12"/>
    </row>
    <row r="9" spans="1:58" customFormat="1" x14ac:dyDescent="0.25">
      <c r="A9" s="10"/>
      <c r="B9" s="10"/>
      <c r="C9" s="10"/>
      <c r="D9" s="32"/>
      <c r="E9" s="10"/>
      <c r="F9" s="10"/>
      <c r="G9" s="10"/>
      <c r="H9" s="10"/>
      <c r="I9" s="10"/>
      <c r="J9" s="10"/>
      <c r="K9" s="10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10"/>
      <c r="AJ9" s="10"/>
      <c r="AK9" s="35"/>
      <c r="AL9" s="35"/>
      <c r="AM9" s="29"/>
      <c r="AN9" s="29"/>
      <c r="AO9" s="28"/>
      <c r="AP9" s="5">
        <f t="shared" si="0"/>
        <v>0</v>
      </c>
      <c r="AQ9" s="13"/>
      <c r="AR9" s="13">
        <f t="shared" si="1"/>
        <v>0</v>
      </c>
      <c r="AS9" s="10">
        <f t="shared" si="2"/>
        <v>0</v>
      </c>
      <c r="AT9" s="34">
        <f t="shared" si="3"/>
        <v>0</v>
      </c>
      <c r="AU9" s="7">
        <f t="shared" si="4"/>
        <v>0</v>
      </c>
      <c r="AV9" s="7">
        <f t="shared" si="5"/>
        <v>0</v>
      </c>
      <c r="AW9" s="10">
        <f t="shared" si="6"/>
        <v>0</v>
      </c>
      <c r="AX9" s="7">
        <f t="shared" si="7"/>
        <v>0</v>
      </c>
      <c r="AY9" s="7">
        <f t="shared" si="8"/>
        <v>0</v>
      </c>
      <c r="AZ9" s="7">
        <f t="shared" si="9"/>
        <v>0</v>
      </c>
      <c r="BA9" s="7">
        <f t="shared" si="10"/>
        <v>0</v>
      </c>
      <c r="BB9" s="7">
        <f t="shared" si="11"/>
        <v>0</v>
      </c>
      <c r="BC9" s="10">
        <f t="shared" si="12"/>
        <v>0</v>
      </c>
      <c r="BD9" s="2">
        <f t="shared" si="14"/>
        <v>0</v>
      </c>
      <c r="BE9" s="2">
        <f t="shared" si="13"/>
        <v>0</v>
      </c>
      <c r="BF9" s="12"/>
    </row>
    <row r="10" spans="1:58" customFormat="1" x14ac:dyDescent="0.25"/>
    <row r="11" spans="1:58" customFormat="1" x14ac:dyDescent="0.25"/>
    <row r="12" spans="1:58" customFormat="1" x14ac:dyDescent="0.25"/>
    <row r="13" spans="1:58" customFormat="1" x14ac:dyDescent="0.25"/>
    <row r="14" spans="1:58" customFormat="1" x14ac:dyDescent="0.25"/>
    <row r="15" spans="1:58" customFormat="1" x14ac:dyDescent="0.25"/>
    <row r="16" spans="1:58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spans="1:51" customFormat="1" x14ac:dyDescent="0.25"/>
    <row r="66" spans="1:51" customFormat="1" x14ac:dyDescent="0.25"/>
    <row r="67" spans="1:51" customFormat="1" x14ac:dyDescent="0.25"/>
    <row r="68" spans="1:51" customFormat="1" x14ac:dyDescent="0.25"/>
    <row r="69" spans="1:51" customFormat="1" x14ac:dyDescent="0.25"/>
    <row r="70" spans="1:5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J70" s="5"/>
      <c r="AK70" s="13"/>
      <c r="AL70" s="13"/>
      <c r="AM70" s="10"/>
      <c r="AN70" s="7"/>
      <c r="AO70" s="7"/>
      <c r="AP70" s="7"/>
      <c r="AR70" s="7"/>
      <c r="AS70" s="7"/>
      <c r="AT70" s="7"/>
      <c r="AU70" s="7"/>
      <c r="AV70" s="7"/>
      <c r="AW70" s="10"/>
      <c r="AX70" s="2"/>
      <c r="AY70" s="2"/>
    </row>
    <row r="71" spans="1:5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J71" s="5"/>
      <c r="AK71" s="13"/>
      <c r="AL71" s="13"/>
      <c r="AM71" s="10"/>
      <c r="AN71" s="7"/>
      <c r="AO71" s="7"/>
      <c r="AP71" s="7"/>
      <c r="AR71" s="7"/>
      <c r="AS71" s="7"/>
      <c r="AT71" s="7"/>
      <c r="AU71" s="7"/>
      <c r="AV71" s="7"/>
      <c r="AW71" s="10"/>
      <c r="AX71" s="2"/>
      <c r="AY7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71"/>
  <sheetViews>
    <sheetView topLeftCell="AK1" zoomScale="85" zoomScaleNormal="85" workbookViewId="0">
      <selection activeCell="AU13" sqref="AL11:AU13"/>
    </sheetView>
  </sheetViews>
  <sheetFormatPr defaultColWidth="9.140625" defaultRowHeight="15" x14ac:dyDescent="0.25"/>
  <cols>
    <col min="1" max="37" width="12.42578125" style="5" customWidth="1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t="s">
        <v>0</v>
      </c>
      <c r="B1" t="s">
        <v>1</v>
      </c>
      <c r="C1" t="s">
        <v>40</v>
      </c>
      <c r="D1" t="s">
        <v>2</v>
      </c>
      <c r="E1" t="s">
        <v>3</v>
      </c>
      <c r="F1" t="s">
        <v>4</v>
      </c>
      <c r="G1" t="s">
        <v>5</v>
      </c>
      <c r="H1" t="s">
        <v>78</v>
      </c>
      <c r="I1" t="s">
        <v>90</v>
      </c>
      <c r="J1" t="s">
        <v>6</v>
      </c>
      <c r="K1" t="s">
        <v>81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82</v>
      </c>
      <c r="AI1" t="s">
        <v>83</v>
      </c>
      <c r="AJ1" t="s">
        <v>67</v>
      </c>
      <c r="AK1" t="s">
        <v>68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71</v>
      </c>
      <c r="AY1" s="15" t="s">
        <v>70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>
        <v>20975</v>
      </c>
      <c r="B2">
        <v>33060</v>
      </c>
      <c r="C2" t="s">
        <v>74</v>
      </c>
      <c r="D2">
        <v>1</v>
      </c>
      <c r="E2">
        <v>117</v>
      </c>
      <c r="F2">
        <v>1.1200000000000001</v>
      </c>
      <c r="G2">
        <v>17</v>
      </c>
      <c r="H2">
        <v>5</v>
      </c>
      <c r="I2">
        <v>0</v>
      </c>
      <c r="J2" t="s">
        <v>84</v>
      </c>
      <c r="K2">
        <v>0</v>
      </c>
      <c r="L2">
        <v>553</v>
      </c>
      <c r="M2">
        <v>1.1200000000000001</v>
      </c>
      <c r="N2">
        <v>917.77666999999997</v>
      </c>
      <c r="O2">
        <v>0.15087999999999999</v>
      </c>
      <c r="P2">
        <v>2001.03638</v>
      </c>
      <c r="Q2">
        <v>49.61</v>
      </c>
      <c r="R2">
        <v>2052.5900900000001</v>
      </c>
      <c r="S2">
        <v>0.92793000000000003</v>
      </c>
      <c r="T2">
        <v>3911.90771</v>
      </c>
      <c r="U2">
        <v>25.51</v>
      </c>
      <c r="V2">
        <v>2590.3476599999999</v>
      </c>
      <c r="W2">
        <v>0.78069999999999995</v>
      </c>
      <c r="X2">
        <v>5162.47217</v>
      </c>
      <c r="Y2">
        <v>47.26</v>
      </c>
      <c r="Z2">
        <v>923.12456999999995</v>
      </c>
      <c r="AA2">
        <v>0.55642999999999998</v>
      </c>
      <c r="AB2">
        <v>2301.2736799999998</v>
      </c>
      <c r="AC2">
        <v>46.54</v>
      </c>
      <c r="AD2">
        <v>6483.8388699999996</v>
      </c>
      <c r="AE2">
        <v>7261.8999000000003</v>
      </c>
      <c r="AF2">
        <v>13376.68945</v>
      </c>
      <c r="AG2">
        <v>194.44058000000001</v>
      </c>
      <c r="AH2">
        <v>3332.8004329999999</v>
      </c>
      <c r="AI2">
        <v>112.33292400000001</v>
      </c>
      <c r="AJ2">
        <v>1659</v>
      </c>
      <c r="AK2">
        <v>2212</v>
      </c>
      <c r="AL2" s="28"/>
      <c r="AM2" s="5">
        <f>F2</f>
        <v>1.1200000000000001</v>
      </c>
      <c r="AN2" s="13"/>
      <c r="AO2" s="13"/>
      <c r="AP2" s="10">
        <f>AJ2</f>
        <v>1659</v>
      </c>
      <c r="AQ2" s="7">
        <f>AM2*Z2</f>
        <v>1033.8995184</v>
      </c>
      <c r="AR2" s="7">
        <f>AM2*AP2</f>
        <v>1858.0800000000002</v>
      </c>
      <c r="AS2" s="7">
        <f>AM2*AC2</f>
        <v>52.1248</v>
      </c>
      <c r="AT2" s="12">
        <f>AK2</f>
        <v>2212</v>
      </c>
      <c r="AU2" s="7">
        <f>AM2*R2</f>
        <v>2298.9009008000003</v>
      </c>
      <c r="AV2" s="7">
        <f>AM2*AT2</f>
        <v>2477.44</v>
      </c>
      <c r="AW2" s="7">
        <f>AM2*U2</f>
        <v>28.571200000000005</v>
      </c>
      <c r="AX2" s="7">
        <f>Y2*AM2</f>
        <v>52.931200000000004</v>
      </c>
      <c r="AY2" s="7">
        <f>Q2*AM2</f>
        <v>55.563200000000002</v>
      </c>
      <c r="AZ2" s="10">
        <f>L2*24</f>
        <v>13272</v>
      </c>
      <c r="BA2" s="2">
        <f>AD2*AM2</f>
        <v>7261.8995344000004</v>
      </c>
      <c r="BB2" s="2">
        <f>AZ2*AM2</f>
        <v>14864.640000000001</v>
      </c>
      <c r="BC2" s="12">
        <v>1</v>
      </c>
    </row>
    <row r="3" spans="1:55" x14ac:dyDescent="0.25">
      <c r="A3">
        <v>33060</v>
      </c>
      <c r="B3">
        <v>20975</v>
      </c>
      <c r="C3" t="s">
        <v>85</v>
      </c>
      <c r="D3">
        <v>1</v>
      </c>
      <c r="E3">
        <v>117</v>
      </c>
      <c r="F3">
        <v>1.1200000000000001</v>
      </c>
      <c r="G3">
        <v>17</v>
      </c>
      <c r="H3">
        <v>5</v>
      </c>
      <c r="I3">
        <v>0</v>
      </c>
      <c r="J3" t="s">
        <v>84</v>
      </c>
      <c r="K3">
        <v>0</v>
      </c>
      <c r="L3">
        <v>553</v>
      </c>
      <c r="M3">
        <v>1.1200000000000001</v>
      </c>
      <c r="N3">
        <v>1083.25964</v>
      </c>
      <c r="O3">
        <v>0.17807999999999999</v>
      </c>
      <c r="P3">
        <v>2001.03638</v>
      </c>
      <c r="Q3">
        <v>49.56</v>
      </c>
      <c r="R3">
        <v>1859.31763</v>
      </c>
      <c r="S3">
        <v>0.84055999999999997</v>
      </c>
      <c r="T3">
        <v>3911.90771</v>
      </c>
      <c r="U3">
        <v>28.61</v>
      </c>
      <c r="V3">
        <v>2572.1247600000002</v>
      </c>
      <c r="W3">
        <v>0.7752</v>
      </c>
      <c r="X3">
        <v>5162.47217</v>
      </c>
      <c r="Y3">
        <v>47.32</v>
      </c>
      <c r="Z3">
        <v>1378.14905</v>
      </c>
      <c r="AA3">
        <v>0.83070999999999995</v>
      </c>
      <c r="AB3">
        <v>2301.2736799999998</v>
      </c>
      <c r="AC3">
        <v>36.64</v>
      </c>
      <c r="AD3">
        <v>6892.8510699999997</v>
      </c>
      <c r="AE3">
        <v>7719.99316</v>
      </c>
      <c r="AF3">
        <v>13376.68945</v>
      </c>
      <c r="AG3">
        <v>200.27295000000001</v>
      </c>
      <c r="AH3">
        <v>3625.9626969999999</v>
      </c>
      <c r="AI3">
        <v>114.913815</v>
      </c>
      <c r="AJ3">
        <v>1659</v>
      </c>
      <c r="AK3">
        <v>2212</v>
      </c>
      <c r="AL3" s="28"/>
      <c r="AM3" s="5">
        <f t="shared" ref="AM3:AM66" si="0">F3</f>
        <v>1.1200000000000001</v>
      </c>
      <c r="AN3" s="13"/>
      <c r="AO3" s="13"/>
      <c r="AP3" s="10">
        <f t="shared" ref="AP3:AP66" si="1">AJ3</f>
        <v>1659</v>
      </c>
      <c r="AQ3" s="7">
        <f t="shared" ref="AQ3:AQ66" si="2">AM3*Z3</f>
        <v>1543.5269360000002</v>
      </c>
      <c r="AR3" s="7">
        <f t="shared" ref="AR3:AR5" si="3">AM3*AP3</f>
        <v>1858.0800000000002</v>
      </c>
      <c r="AS3" s="7">
        <f t="shared" ref="AS3:AS66" si="4">AM3*AC3</f>
        <v>41.036800000000007</v>
      </c>
      <c r="AT3" s="12">
        <f t="shared" ref="AT3:AT66" si="5">AK3</f>
        <v>2212</v>
      </c>
      <c r="AU3" s="7">
        <f t="shared" ref="AU3:AU66" si="6">AM3*R3</f>
        <v>2082.4357456000002</v>
      </c>
      <c r="AV3" s="7">
        <f t="shared" ref="AV3:AV5" si="7">AM3*AT3</f>
        <v>2477.44</v>
      </c>
      <c r="AW3" s="7">
        <f t="shared" ref="AW3:AW66" si="8">AM3*U3</f>
        <v>32.043200000000006</v>
      </c>
      <c r="AX3" s="7">
        <f t="shared" ref="AX3:AX66" si="9">Y3*AM3</f>
        <v>52.998400000000004</v>
      </c>
      <c r="AY3" s="7">
        <f t="shared" ref="AY3:AY66" si="10">Q3*AM3</f>
        <v>55.507200000000005</v>
      </c>
      <c r="AZ3" s="10">
        <f t="shared" ref="AZ3:AZ66" si="11">L3*24</f>
        <v>13272</v>
      </c>
      <c r="BA3" s="2">
        <f t="shared" ref="BA3:BA66" si="12">AD3*AM3</f>
        <v>7719.9931984000004</v>
      </c>
      <c r="BB3" s="2">
        <f t="shared" ref="BB3:BB5" si="13">AZ3*AM3</f>
        <v>14864.640000000001</v>
      </c>
      <c r="BC3" s="12">
        <v>1</v>
      </c>
    </row>
    <row r="4" spans="1:55" x14ac:dyDescent="0.25">
      <c r="A4">
        <v>33060</v>
      </c>
      <c r="B4">
        <v>39030</v>
      </c>
      <c r="C4" t="s">
        <v>86</v>
      </c>
      <c r="D4">
        <v>1</v>
      </c>
      <c r="E4">
        <v>117</v>
      </c>
      <c r="F4">
        <v>0.89510000000000001</v>
      </c>
      <c r="G4">
        <v>17</v>
      </c>
      <c r="H4">
        <v>5</v>
      </c>
      <c r="I4">
        <v>0</v>
      </c>
      <c r="J4" t="s">
        <v>84</v>
      </c>
      <c r="K4">
        <v>0</v>
      </c>
      <c r="L4">
        <v>553</v>
      </c>
      <c r="M4">
        <v>0.89510000000000001</v>
      </c>
      <c r="N4">
        <v>2461.9194299999999</v>
      </c>
      <c r="O4">
        <v>0.40472000000000002</v>
      </c>
      <c r="P4">
        <v>5527.9057599999996</v>
      </c>
      <c r="Q4">
        <v>48.07</v>
      </c>
      <c r="R4">
        <v>2639.0227100000002</v>
      </c>
      <c r="S4">
        <v>1.1930499999999999</v>
      </c>
      <c r="T4">
        <v>5668.3984399999999</v>
      </c>
      <c r="U4">
        <v>16.87</v>
      </c>
      <c r="V4">
        <v>3539.0466299999998</v>
      </c>
      <c r="W4">
        <v>1.0666199999999999</v>
      </c>
      <c r="X4">
        <v>7287.4043000000001</v>
      </c>
      <c r="Y4">
        <v>37.35</v>
      </c>
      <c r="Z4">
        <v>1878.8287399999999</v>
      </c>
      <c r="AA4">
        <v>1.1325099999999999</v>
      </c>
      <c r="AB4">
        <v>3535.0371100000002</v>
      </c>
      <c r="AC4">
        <v>26.66</v>
      </c>
      <c r="AD4">
        <v>10518.81738</v>
      </c>
      <c r="AE4">
        <v>9415.3935500000007</v>
      </c>
      <c r="AF4">
        <v>22018.746090000001</v>
      </c>
      <c r="AG4">
        <v>333.76083</v>
      </c>
      <c r="AH4">
        <v>4043.9288219999999</v>
      </c>
      <c r="AI4">
        <v>203.10407000000001</v>
      </c>
      <c r="AJ4">
        <v>1659</v>
      </c>
      <c r="AK4">
        <v>2212</v>
      </c>
      <c r="AL4" s="28"/>
      <c r="AM4" s="5">
        <f t="shared" si="0"/>
        <v>0.89510000000000001</v>
      </c>
      <c r="AN4" s="13"/>
      <c r="AO4" s="13"/>
      <c r="AP4" s="10">
        <f t="shared" si="1"/>
        <v>1659</v>
      </c>
      <c r="AQ4" s="7">
        <f t="shared" si="2"/>
        <v>1681.739605174</v>
      </c>
      <c r="AR4" s="7">
        <f t="shared" si="3"/>
        <v>1484.9709</v>
      </c>
      <c r="AS4" s="7">
        <f t="shared" si="4"/>
        <v>23.863365999999999</v>
      </c>
      <c r="AT4" s="12">
        <f t="shared" si="5"/>
        <v>2212</v>
      </c>
      <c r="AU4" s="7">
        <f t="shared" si="6"/>
        <v>2362.1892277210004</v>
      </c>
      <c r="AV4" s="7">
        <f t="shared" si="7"/>
        <v>1979.9612</v>
      </c>
      <c r="AW4" s="7">
        <f t="shared" si="8"/>
        <v>15.100337000000001</v>
      </c>
      <c r="AX4" s="7">
        <f t="shared" si="9"/>
        <v>33.431985000000005</v>
      </c>
      <c r="AY4" s="7">
        <f t="shared" si="10"/>
        <v>43.027456999999998</v>
      </c>
      <c r="AZ4" s="10">
        <f t="shared" si="11"/>
        <v>13272</v>
      </c>
      <c r="BA4" s="2">
        <f t="shared" si="12"/>
        <v>9415.3934368379996</v>
      </c>
      <c r="BB4" s="2">
        <f t="shared" si="13"/>
        <v>11879.7672</v>
      </c>
      <c r="BC4" s="12">
        <v>1</v>
      </c>
    </row>
    <row r="5" spans="1:55" x14ac:dyDescent="0.25">
      <c r="A5">
        <v>39030</v>
      </c>
      <c r="B5">
        <v>33060</v>
      </c>
      <c r="C5" t="s">
        <v>76</v>
      </c>
      <c r="D5">
        <v>1</v>
      </c>
      <c r="E5">
        <v>117</v>
      </c>
      <c r="F5">
        <v>0.89510000000000001</v>
      </c>
      <c r="G5">
        <v>17</v>
      </c>
      <c r="H5">
        <v>5</v>
      </c>
      <c r="I5">
        <v>0</v>
      </c>
      <c r="J5" t="s">
        <v>84</v>
      </c>
      <c r="K5">
        <v>0</v>
      </c>
      <c r="L5">
        <v>553</v>
      </c>
      <c r="M5">
        <v>0.89510000000000001</v>
      </c>
      <c r="N5">
        <v>3065.9863300000002</v>
      </c>
      <c r="O5">
        <v>0.50402999999999998</v>
      </c>
      <c r="P5">
        <v>5527.9057599999996</v>
      </c>
      <c r="Q5">
        <v>47.75</v>
      </c>
      <c r="R5">
        <v>3029.3754899999999</v>
      </c>
      <c r="S5">
        <v>1.3695200000000001</v>
      </c>
      <c r="T5">
        <v>5668.3984399999999</v>
      </c>
      <c r="U5">
        <v>13.54</v>
      </c>
      <c r="V5">
        <v>3748.3576699999999</v>
      </c>
      <c r="W5">
        <v>1.1296999999999999</v>
      </c>
      <c r="X5">
        <v>7287.4043000000001</v>
      </c>
      <c r="Y5">
        <v>36.409999999999997</v>
      </c>
      <c r="Z5">
        <v>1656.2085</v>
      </c>
      <c r="AA5">
        <v>0.99831999999999999</v>
      </c>
      <c r="AB5">
        <v>3535.0371100000002</v>
      </c>
      <c r="AC5">
        <v>30.18</v>
      </c>
      <c r="AD5">
        <v>11499.927729999999</v>
      </c>
      <c r="AE5">
        <v>10293.585940000001</v>
      </c>
      <c r="AF5">
        <v>22018.746090000001</v>
      </c>
      <c r="AG5">
        <v>399.00934000000001</v>
      </c>
      <c r="AH5">
        <v>4194.0662179999999</v>
      </c>
      <c r="AI5">
        <v>249.38645</v>
      </c>
      <c r="AJ5">
        <v>1659</v>
      </c>
      <c r="AK5">
        <v>2212</v>
      </c>
      <c r="AL5" s="28"/>
      <c r="AM5" s="5">
        <f t="shared" si="0"/>
        <v>0.89510000000000001</v>
      </c>
      <c r="AN5" s="13"/>
      <c r="AO5" s="13"/>
      <c r="AP5" s="10">
        <f t="shared" si="1"/>
        <v>1659</v>
      </c>
      <c r="AQ5" s="7">
        <f t="shared" si="2"/>
        <v>1482.47222835</v>
      </c>
      <c r="AR5" s="7">
        <f t="shared" si="3"/>
        <v>1484.9709</v>
      </c>
      <c r="AS5" s="7">
        <f t="shared" si="4"/>
        <v>27.014118</v>
      </c>
      <c r="AT5" s="12">
        <f t="shared" si="5"/>
        <v>2212</v>
      </c>
      <c r="AU5" s="7">
        <f t="shared" si="6"/>
        <v>2711.5940010989998</v>
      </c>
      <c r="AV5" s="7">
        <f t="shared" si="7"/>
        <v>1979.9612</v>
      </c>
      <c r="AW5" s="7">
        <f t="shared" si="8"/>
        <v>12.119653999999999</v>
      </c>
      <c r="AX5" s="7">
        <f t="shared" si="9"/>
        <v>32.590590999999996</v>
      </c>
      <c r="AY5" s="7">
        <f t="shared" si="10"/>
        <v>42.741025</v>
      </c>
      <c r="AZ5" s="10">
        <f t="shared" si="11"/>
        <v>13272</v>
      </c>
      <c r="BA5" s="2">
        <f t="shared" si="12"/>
        <v>10293.585311122999</v>
      </c>
      <c r="BB5" s="2">
        <f t="shared" si="13"/>
        <v>11879.7672</v>
      </c>
      <c r="BC5" s="12">
        <v>1</v>
      </c>
    </row>
    <row r="6" spans="1:55" x14ac:dyDescent="0.25">
      <c r="A6" s="10"/>
      <c r="B6" s="10"/>
      <c r="C6" s="10"/>
      <c r="D6" s="10"/>
      <c r="E6" s="10"/>
      <c r="F6" s="32"/>
      <c r="G6" s="10"/>
      <c r="H6" s="10"/>
      <c r="I6" s="10"/>
      <c r="J6" s="10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28"/>
      <c r="AM6" s="5">
        <f t="shared" si="0"/>
        <v>0</v>
      </c>
      <c r="AN6" s="13"/>
      <c r="AO6" s="13"/>
      <c r="AP6" s="10">
        <f t="shared" si="1"/>
        <v>0</v>
      </c>
      <c r="AQ6" s="7">
        <f t="shared" si="2"/>
        <v>0</v>
      </c>
      <c r="AR6" s="7">
        <f t="shared" ref="AR6:AR69" si="14">AM6*AP6</f>
        <v>0</v>
      </c>
      <c r="AS6" s="7">
        <f t="shared" si="4"/>
        <v>0</v>
      </c>
      <c r="AT6" s="12">
        <f t="shared" si="5"/>
        <v>0</v>
      </c>
      <c r="AU6" s="7">
        <f t="shared" si="6"/>
        <v>0</v>
      </c>
      <c r="AV6" s="7">
        <f t="shared" ref="AV6:AV69" si="15">AM6*AT6</f>
        <v>0</v>
      </c>
      <c r="AW6" s="7">
        <f t="shared" si="8"/>
        <v>0</v>
      </c>
      <c r="AX6" s="7">
        <f t="shared" si="9"/>
        <v>0</v>
      </c>
      <c r="AY6" s="7">
        <f t="shared" si="10"/>
        <v>0</v>
      </c>
      <c r="AZ6" s="10">
        <f t="shared" si="11"/>
        <v>0</v>
      </c>
      <c r="BA6" s="2">
        <f t="shared" si="12"/>
        <v>0</v>
      </c>
      <c r="BB6" s="2">
        <f t="shared" ref="BB6:BB69" si="16">AZ6*AM6</f>
        <v>0</v>
      </c>
    </row>
    <row r="7" spans="1:55" x14ac:dyDescent="0.25">
      <c r="A7" s="10"/>
      <c r="B7" s="10"/>
      <c r="C7" s="10"/>
      <c r="D7" s="10"/>
      <c r="E7" s="10"/>
      <c r="F7" s="32"/>
      <c r="G7" s="10"/>
      <c r="H7" s="10"/>
      <c r="I7" s="10"/>
      <c r="J7" s="10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28"/>
      <c r="AM7" s="5">
        <f t="shared" si="0"/>
        <v>0</v>
      </c>
      <c r="AN7" s="13"/>
      <c r="AO7" s="13"/>
      <c r="AP7" s="10">
        <f t="shared" si="1"/>
        <v>0</v>
      </c>
      <c r="AQ7" s="7">
        <f t="shared" si="2"/>
        <v>0</v>
      </c>
      <c r="AR7" s="7">
        <f t="shared" si="14"/>
        <v>0</v>
      </c>
      <c r="AS7" s="7">
        <f t="shared" si="4"/>
        <v>0</v>
      </c>
      <c r="AT7" s="12">
        <f t="shared" si="5"/>
        <v>0</v>
      </c>
      <c r="AU7" s="7">
        <f t="shared" si="6"/>
        <v>0</v>
      </c>
      <c r="AV7" s="7">
        <f t="shared" si="15"/>
        <v>0</v>
      </c>
      <c r="AW7" s="7">
        <f t="shared" si="8"/>
        <v>0</v>
      </c>
      <c r="AX7" s="7">
        <f t="shared" si="9"/>
        <v>0</v>
      </c>
      <c r="AY7" s="7">
        <f t="shared" si="10"/>
        <v>0</v>
      </c>
      <c r="AZ7" s="10">
        <f t="shared" si="11"/>
        <v>0</v>
      </c>
      <c r="BA7" s="2">
        <f t="shared" si="12"/>
        <v>0</v>
      </c>
      <c r="BB7" s="2">
        <f t="shared" si="16"/>
        <v>0</v>
      </c>
    </row>
    <row r="8" spans="1:55" x14ac:dyDescent="0.25">
      <c r="A8" s="10"/>
      <c r="B8" s="10"/>
      <c r="C8" s="10"/>
      <c r="D8" s="10"/>
      <c r="E8" s="10"/>
      <c r="F8" s="32"/>
      <c r="G8" s="10"/>
      <c r="H8" s="10"/>
      <c r="I8" s="10"/>
      <c r="J8" s="10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28"/>
      <c r="AM8" s="5">
        <f t="shared" si="0"/>
        <v>0</v>
      </c>
      <c r="AN8" s="13"/>
      <c r="AO8" s="13"/>
      <c r="AP8" s="10">
        <f t="shared" si="1"/>
        <v>0</v>
      </c>
      <c r="AQ8" s="7">
        <f t="shared" si="2"/>
        <v>0</v>
      </c>
      <c r="AR8" s="7">
        <f t="shared" si="14"/>
        <v>0</v>
      </c>
      <c r="AS8" s="7">
        <f t="shared" si="4"/>
        <v>0</v>
      </c>
      <c r="AT8" s="12">
        <f t="shared" si="5"/>
        <v>0</v>
      </c>
      <c r="AU8" s="7">
        <f t="shared" si="6"/>
        <v>0</v>
      </c>
      <c r="AV8" s="7">
        <f t="shared" si="15"/>
        <v>0</v>
      </c>
      <c r="AW8" s="7">
        <f t="shared" si="8"/>
        <v>0</v>
      </c>
      <c r="AX8" s="7">
        <f t="shared" si="9"/>
        <v>0</v>
      </c>
      <c r="AY8" s="7">
        <f t="shared" si="10"/>
        <v>0</v>
      </c>
      <c r="AZ8" s="10">
        <f t="shared" si="11"/>
        <v>0</v>
      </c>
      <c r="BA8" s="2">
        <f t="shared" si="12"/>
        <v>0</v>
      </c>
      <c r="BB8" s="2">
        <f t="shared" si="16"/>
        <v>0</v>
      </c>
    </row>
    <row r="9" spans="1:55" x14ac:dyDescent="0.25">
      <c r="A9" s="10"/>
      <c r="B9" s="10"/>
      <c r="C9" s="10"/>
      <c r="D9" s="10"/>
      <c r="E9" s="10"/>
      <c r="F9" s="32"/>
      <c r="G9" s="10"/>
      <c r="H9" s="10"/>
      <c r="I9" s="10"/>
      <c r="J9" s="10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28"/>
      <c r="AM9" s="5">
        <f t="shared" si="0"/>
        <v>0</v>
      </c>
      <c r="AN9" s="13"/>
      <c r="AO9" s="13"/>
      <c r="AP9" s="10">
        <f t="shared" si="1"/>
        <v>0</v>
      </c>
      <c r="AQ9" s="7">
        <f t="shared" si="2"/>
        <v>0</v>
      </c>
      <c r="AR9" s="7">
        <f t="shared" si="14"/>
        <v>0</v>
      </c>
      <c r="AS9" s="7">
        <f t="shared" si="4"/>
        <v>0</v>
      </c>
      <c r="AT9" s="12">
        <f t="shared" si="5"/>
        <v>0</v>
      </c>
      <c r="AU9" s="7">
        <f t="shared" si="6"/>
        <v>0</v>
      </c>
      <c r="AV9" s="7">
        <f t="shared" si="15"/>
        <v>0</v>
      </c>
      <c r="AW9" s="7">
        <f t="shared" si="8"/>
        <v>0</v>
      </c>
      <c r="AX9" s="7">
        <f t="shared" si="9"/>
        <v>0</v>
      </c>
      <c r="AY9" s="7">
        <f t="shared" si="10"/>
        <v>0</v>
      </c>
      <c r="AZ9" s="10">
        <f t="shared" si="11"/>
        <v>0</v>
      </c>
      <c r="BA9" s="2">
        <f t="shared" si="12"/>
        <v>0</v>
      </c>
      <c r="BB9" s="2">
        <f t="shared" si="16"/>
        <v>0</v>
      </c>
    </row>
    <row r="10" spans="1:55" x14ac:dyDescent="0.25">
      <c r="A10" s="10"/>
      <c r="B10" s="10"/>
      <c r="C10" s="10"/>
      <c r="D10" s="10"/>
      <c r="E10" s="10"/>
      <c r="F10" s="32"/>
      <c r="G10" s="10"/>
      <c r="H10" s="10"/>
      <c r="I10" s="10"/>
      <c r="J10" s="10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28"/>
      <c r="AM10" s="5">
        <f t="shared" si="0"/>
        <v>0</v>
      </c>
      <c r="AN10" s="13"/>
      <c r="AO10" s="13"/>
      <c r="AP10" s="10">
        <f t="shared" si="1"/>
        <v>0</v>
      </c>
      <c r="AQ10" s="7">
        <f t="shared" si="2"/>
        <v>0</v>
      </c>
      <c r="AR10" s="7">
        <f t="shared" si="14"/>
        <v>0</v>
      </c>
      <c r="AS10" s="7">
        <f t="shared" si="4"/>
        <v>0</v>
      </c>
      <c r="AT10" s="12">
        <f t="shared" si="5"/>
        <v>0</v>
      </c>
      <c r="AU10" s="7">
        <f t="shared" si="6"/>
        <v>0</v>
      </c>
      <c r="AV10" s="7">
        <f t="shared" si="15"/>
        <v>0</v>
      </c>
      <c r="AW10" s="7">
        <f t="shared" si="8"/>
        <v>0</v>
      </c>
      <c r="AX10" s="7">
        <f t="shared" si="9"/>
        <v>0</v>
      </c>
      <c r="AY10" s="7">
        <f t="shared" si="10"/>
        <v>0</v>
      </c>
      <c r="AZ10" s="10">
        <f t="shared" si="11"/>
        <v>0</v>
      </c>
      <c r="BA10" s="2">
        <f t="shared" si="12"/>
        <v>0</v>
      </c>
      <c r="BB10" s="2">
        <f t="shared" si="16"/>
        <v>0</v>
      </c>
    </row>
    <row r="11" spans="1:55" x14ac:dyDescent="0.25">
      <c r="A11" s="10"/>
      <c r="B11" s="10"/>
      <c r="C11" s="10"/>
      <c r="D11" s="10"/>
      <c r="E11" s="10"/>
      <c r="F11" s="32"/>
      <c r="G11" s="10"/>
      <c r="H11" s="10"/>
      <c r="I11" s="10"/>
      <c r="J11" s="10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28"/>
      <c r="AM11" s="5">
        <f t="shared" si="0"/>
        <v>0</v>
      </c>
      <c r="AN11" s="13"/>
      <c r="AO11" s="13"/>
      <c r="AP11" s="10">
        <f t="shared" si="1"/>
        <v>0</v>
      </c>
      <c r="AQ11" s="7">
        <f t="shared" si="2"/>
        <v>0</v>
      </c>
      <c r="AR11" s="7">
        <f t="shared" si="14"/>
        <v>0</v>
      </c>
      <c r="AS11" s="7">
        <f t="shared" si="4"/>
        <v>0</v>
      </c>
      <c r="AT11" s="12">
        <f t="shared" si="5"/>
        <v>0</v>
      </c>
      <c r="AU11" s="7">
        <f t="shared" si="6"/>
        <v>0</v>
      </c>
      <c r="AV11" s="7">
        <f t="shared" si="15"/>
        <v>0</v>
      </c>
      <c r="AW11" s="7">
        <f t="shared" si="8"/>
        <v>0</v>
      </c>
      <c r="AX11" s="7">
        <f t="shared" si="9"/>
        <v>0</v>
      </c>
      <c r="AY11" s="7">
        <f t="shared" si="10"/>
        <v>0</v>
      </c>
      <c r="AZ11" s="10">
        <f t="shared" si="11"/>
        <v>0</v>
      </c>
      <c r="BA11" s="2">
        <f t="shared" si="12"/>
        <v>0</v>
      </c>
      <c r="BB11" s="2">
        <f t="shared" si="16"/>
        <v>0</v>
      </c>
    </row>
    <row r="12" spans="1:55" x14ac:dyDescent="0.25">
      <c r="A12" s="10"/>
      <c r="B12" s="10"/>
      <c r="C12" s="10"/>
      <c r="D12" s="10"/>
      <c r="E12" s="10"/>
      <c r="F12" s="32"/>
      <c r="G12" s="10"/>
      <c r="H12" s="10"/>
      <c r="I12" s="10"/>
      <c r="J12" s="10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28"/>
      <c r="AM12" s="5">
        <f t="shared" si="0"/>
        <v>0</v>
      </c>
      <c r="AN12" s="13"/>
      <c r="AO12" s="13"/>
      <c r="AP12" s="10">
        <f t="shared" si="1"/>
        <v>0</v>
      </c>
      <c r="AQ12" s="7">
        <f t="shared" si="2"/>
        <v>0</v>
      </c>
      <c r="AR12" s="7">
        <f t="shared" si="14"/>
        <v>0</v>
      </c>
      <c r="AS12" s="7">
        <f t="shared" si="4"/>
        <v>0</v>
      </c>
      <c r="AT12" s="12">
        <f t="shared" si="5"/>
        <v>0</v>
      </c>
      <c r="AU12" s="7">
        <f t="shared" si="6"/>
        <v>0</v>
      </c>
      <c r="AV12" s="7">
        <f t="shared" si="15"/>
        <v>0</v>
      </c>
      <c r="AW12" s="7">
        <f t="shared" si="8"/>
        <v>0</v>
      </c>
      <c r="AX12" s="7">
        <f t="shared" si="9"/>
        <v>0</v>
      </c>
      <c r="AY12" s="7">
        <f t="shared" si="10"/>
        <v>0</v>
      </c>
      <c r="AZ12" s="10">
        <f t="shared" si="11"/>
        <v>0</v>
      </c>
      <c r="BA12" s="2">
        <f t="shared" si="12"/>
        <v>0</v>
      </c>
      <c r="BB12" s="2">
        <f t="shared" si="16"/>
        <v>0</v>
      </c>
    </row>
    <row r="13" spans="1:55" x14ac:dyDescent="0.25">
      <c r="A13" s="10"/>
      <c r="B13" s="10"/>
      <c r="C13" s="10"/>
      <c r="D13" s="10"/>
      <c r="E13" s="10"/>
      <c r="F13" s="32"/>
      <c r="G13" s="10"/>
      <c r="H13" s="10"/>
      <c r="I13" s="10"/>
      <c r="J13" s="10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28"/>
      <c r="AM13" s="5">
        <f t="shared" si="0"/>
        <v>0</v>
      </c>
      <c r="AN13" s="13"/>
      <c r="AO13" s="13"/>
      <c r="AP13" s="10">
        <f t="shared" si="1"/>
        <v>0</v>
      </c>
      <c r="AQ13" s="7">
        <f t="shared" si="2"/>
        <v>0</v>
      </c>
      <c r="AR13" s="7">
        <f t="shared" si="14"/>
        <v>0</v>
      </c>
      <c r="AS13" s="7">
        <f t="shared" si="4"/>
        <v>0</v>
      </c>
      <c r="AT13" s="12">
        <f t="shared" si="5"/>
        <v>0</v>
      </c>
      <c r="AU13" s="7">
        <f t="shared" si="6"/>
        <v>0</v>
      </c>
      <c r="AV13" s="7">
        <f t="shared" si="15"/>
        <v>0</v>
      </c>
      <c r="AW13" s="7">
        <f t="shared" si="8"/>
        <v>0</v>
      </c>
      <c r="AX13" s="7">
        <f t="shared" si="9"/>
        <v>0</v>
      </c>
      <c r="AY13" s="7">
        <f t="shared" si="10"/>
        <v>0</v>
      </c>
      <c r="AZ13" s="10">
        <f t="shared" si="11"/>
        <v>0</v>
      </c>
      <c r="BA13" s="2">
        <f t="shared" si="12"/>
        <v>0</v>
      </c>
      <c r="BB13" s="2">
        <f t="shared" si="16"/>
        <v>0</v>
      </c>
    </row>
    <row r="14" spans="1:55" x14ac:dyDescent="0.25">
      <c r="A14" s="10"/>
      <c r="B14" s="10"/>
      <c r="C14" s="10"/>
      <c r="D14" s="10"/>
      <c r="E14" s="10"/>
      <c r="F14" s="32"/>
      <c r="G14" s="10"/>
      <c r="H14" s="10"/>
      <c r="I14" s="10"/>
      <c r="J14" s="10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M14" s="5">
        <f t="shared" si="0"/>
        <v>0</v>
      </c>
      <c r="AN14" s="13"/>
      <c r="AO14" s="13"/>
      <c r="AP14" s="10">
        <f t="shared" si="1"/>
        <v>0</v>
      </c>
      <c r="AQ14" s="7">
        <f t="shared" si="2"/>
        <v>0</v>
      </c>
      <c r="AR14" s="7">
        <f t="shared" si="14"/>
        <v>0</v>
      </c>
      <c r="AS14" s="7">
        <f t="shared" si="4"/>
        <v>0</v>
      </c>
      <c r="AT14" s="12">
        <f t="shared" si="5"/>
        <v>0</v>
      </c>
      <c r="AU14" s="7">
        <f t="shared" si="6"/>
        <v>0</v>
      </c>
      <c r="AV14" s="7">
        <f t="shared" si="15"/>
        <v>0</v>
      </c>
      <c r="AW14" s="7">
        <f t="shared" si="8"/>
        <v>0</v>
      </c>
      <c r="AX14" s="7">
        <f t="shared" si="9"/>
        <v>0</v>
      </c>
      <c r="AY14" s="7">
        <f t="shared" si="10"/>
        <v>0</v>
      </c>
      <c r="AZ14" s="10">
        <f t="shared" si="11"/>
        <v>0</v>
      </c>
      <c r="BA14" s="2">
        <f t="shared" si="12"/>
        <v>0</v>
      </c>
      <c r="BB14" s="2">
        <f t="shared" si="16"/>
        <v>0</v>
      </c>
    </row>
    <row r="15" spans="1:55" x14ac:dyDescent="0.25">
      <c r="A15" s="10"/>
      <c r="B15" s="10"/>
      <c r="C15" s="10"/>
      <c r="D15" s="10"/>
      <c r="E15" s="10"/>
      <c r="F15" s="32"/>
      <c r="G15" s="10"/>
      <c r="H15" s="10"/>
      <c r="I15" s="10"/>
      <c r="J15" s="10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M15" s="5">
        <f t="shared" si="0"/>
        <v>0</v>
      </c>
      <c r="AN15" s="13"/>
      <c r="AO15" s="13"/>
      <c r="AP15" s="10">
        <f t="shared" si="1"/>
        <v>0</v>
      </c>
      <c r="AQ15" s="7">
        <f t="shared" si="2"/>
        <v>0</v>
      </c>
      <c r="AR15" s="7">
        <f t="shared" si="14"/>
        <v>0</v>
      </c>
      <c r="AS15" s="7">
        <f t="shared" si="4"/>
        <v>0</v>
      </c>
      <c r="AT15" s="12">
        <f t="shared" si="5"/>
        <v>0</v>
      </c>
      <c r="AU15" s="7">
        <f t="shared" si="6"/>
        <v>0</v>
      </c>
      <c r="AV15" s="7">
        <f t="shared" si="15"/>
        <v>0</v>
      </c>
      <c r="AW15" s="7">
        <f t="shared" si="8"/>
        <v>0</v>
      </c>
      <c r="AX15" s="7">
        <f t="shared" si="9"/>
        <v>0</v>
      </c>
      <c r="AY15" s="7">
        <f t="shared" si="10"/>
        <v>0</v>
      </c>
      <c r="AZ15" s="10">
        <f t="shared" si="11"/>
        <v>0</v>
      </c>
      <c r="BA15" s="2">
        <f t="shared" si="12"/>
        <v>0</v>
      </c>
      <c r="BB15" s="2">
        <f t="shared" si="16"/>
        <v>0</v>
      </c>
    </row>
    <row r="16" spans="1:55" x14ac:dyDescent="0.25">
      <c r="A16" s="10"/>
      <c r="B16" s="10"/>
      <c r="C16" s="10"/>
      <c r="D16" s="10"/>
      <c r="E16" s="10"/>
      <c r="F16" s="32"/>
      <c r="G16" s="10"/>
      <c r="H16" s="10"/>
      <c r="I16" s="10"/>
      <c r="J16" s="10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M16" s="5">
        <f t="shared" si="0"/>
        <v>0</v>
      </c>
      <c r="AN16" s="13"/>
      <c r="AO16" s="13"/>
      <c r="AP16" s="10">
        <f t="shared" si="1"/>
        <v>0</v>
      </c>
      <c r="AQ16" s="7">
        <f t="shared" si="2"/>
        <v>0</v>
      </c>
      <c r="AR16" s="7">
        <f t="shared" si="14"/>
        <v>0</v>
      </c>
      <c r="AS16" s="7">
        <f t="shared" si="4"/>
        <v>0</v>
      </c>
      <c r="AT16" s="12">
        <f t="shared" si="5"/>
        <v>0</v>
      </c>
      <c r="AU16" s="7">
        <f t="shared" si="6"/>
        <v>0</v>
      </c>
      <c r="AV16" s="7">
        <f t="shared" si="15"/>
        <v>0</v>
      </c>
      <c r="AW16" s="7">
        <f t="shared" si="8"/>
        <v>0</v>
      </c>
      <c r="AX16" s="7">
        <f t="shared" si="9"/>
        <v>0</v>
      </c>
      <c r="AY16" s="7">
        <f t="shared" si="10"/>
        <v>0</v>
      </c>
      <c r="AZ16" s="10">
        <f t="shared" si="11"/>
        <v>0</v>
      </c>
      <c r="BA16" s="2">
        <f t="shared" si="12"/>
        <v>0</v>
      </c>
      <c r="BB16" s="2">
        <f t="shared" si="16"/>
        <v>0</v>
      </c>
    </row>
    <row r="17" spans="1:54" x14ac:dyDescent="0.25">
      <c r="A17" s="10"/>
      <c r="B17" s="10"/>
      <c r="C17" s="10"/>
      <c r="D17" s="10"/>
      <c r="E17" s="10"/>
      <c r="F17" s="32"/>
      <c r="G17" s="10"/>
      <c r="H17" s="10"/>
      <c r="I17" s="10"/>
      <c r="J17" s="10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M17" s="5">
        <f t="shared" si="0"/>
        <v>0</v>
      </c>
      <c r="AN17" s="13"/>
      <c r="AO17" s="13"/>
      <c r="AP17" s="10">
        <f t="shared" si="1"/>
        <v>0</v>
      </c>
      <c r="AQ17" s="7">
        <f t="shared" si="2"/>
        <v>0</v>
      </c>
      <c r="AR17" s="7">
        <f t="shared" si="14"/>
        <v>0</v>
      </c>
      <c r="AS17" s="7">
        <f t="shared" si="4"/>
        <v>0</v>
      </c>
      <c r="AT17" s="12">
        <f t="shared" si="5"/>
        <v>0</v>
      </c>
      <c r="AU17" s="7">
        <f t="shared" si="6"/>
        <v>0</v>
      </c>
      <c r="AV17" s="7">
        <f t="shared" si="15"/>
        <v>0</v>
      </c>
      <c r="AW17" s="7">
        <f t="shared" si="8"/>
        <v>0</v>
      </c>
      <c r="AX17" s="7">
        <f t="shared" si="9"/>
        <v>0</v>
      </c>
      <c r="AY17" s="7">
        <f t="shared" si="10"/>
        <v>0</v>
      </c>
      <c r="AZ17" s="10">
        <f t="shared" si="11"/>
        <v>0</v>
      </c>
      <c r="BA17" s="2">
        <f t="shared" si="12"/>
        <v>0</v>
      </c>
      <c r="BB17" s="2">
        <f t="shared" si="16"/>
        <v>0</v>
      </c>
    </row>
    <row r="18" spans="1:54" x14ac:dyDescent="0.25">
      <c r="A18" s="10"/>
      <c r="B18" s="10"/>
      <c r="C18" s="10"/>
      <c r="D18" s="10"/>
      <c r="E18" s="10"/>
      <c r="F18" s="32"/>
      <c r="G18" s="10"/>
      <c r="H18" s="10"/>
      <c r="I18" s="10"/>
      <c r="J18" s="10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M18" s="5">
        <f t="shared" si="0"/>
        <v>0</v>
      </c>
      <c r="AN18" s="13"/>
      <c r="AO18" s="13"/>
      <c r="AP18" s="10">
        <f t="shared" si="1"/>
        <v>0</v>
      </c>
      <c r="AQ18" s="7">
        <f t="shared" si="2"/>
        <v>0</v>
      </c>
      <c r="AR18" s="7">
        <f t="shared" si="14"/>
        <v>0</v>
      </c>
      <c r="AS18" s="7">
        <f t="shared" si="4"/>
        <v>0</v>
      </c>
      <c r="AT18" s="12">
        <f t="shared" si="5"/>
        <v>0</v>
      </c>
      <c r="AU18" s="7">
        <f t="shared" si="6"/>
        <v>0</v>
      </c>
      <c r="AV18" s="7">
        <f t="shared" si="15"/>
        <v>0</v>
      </c>
      <c r="AW18" s="7">
        <f t="shared" si="8"/>
        <v>0</v>
      </c>
      <c r="AX18" s="7">
        <f t="shared" si="9"/>
        <v>0</v>
      </c>
      <c r="AY18" s="7">
        <f t="shared" si="10"/>
        <v>0</v>
      </c>
      <c r="AZ18" s="10">
        <f t="shared" si="11"/>
        <v>0</v>
      </c>
      <c r="BA18" s="2">
        <f t="shared" si="12"/>
        <v>0</v>
      </c>
      <c r="BB18" s="2">
        <f t="shared" si="16"/>
        <v>0</v>
      </c>
    </row>
    <row r="19" spans="1:54" x14ac:dyDescent="0.25">
      <c r="A19" s="10"/>
      <c r="B19" s="10"/>
      <c r="C19" s="10"/>
      <c r="D19" s="10"/>
      <c r="E19" s="10"/>
      <c r="F19" s="32"/>
      <c r="G19" s="10"/>
      <c r="H19" s="10"/>
      <c r="I19" s="10"/>
      <c r="J19" s="10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M19" s="5">
        <f t="shared" si="0"/>
        <v>0</v>
      </c>
      <c r="AN19" s="13"/>
      <c r="AO19" s="13"/>
      <c r="AP19" s="10">
        <f t="shared" si="1"/>
        <v>0</v>
      </c>
      <c r="AQ19" s="7">
        <f t="shared" si="2"/>
        <v>0</v>
      </c>
      <c r="AR19" s="7">
        <f t="shared" si="14"/>
        <v>0</v>
      </c>
      <c r="AS19" s="7">
        <f t="shared" si="4"/>
        <v>0</v>
      </c>
      <c r="AT19" s="12">
        <f t="shared" si="5"/>
        <v>0</v>
      </c>
      <c r="AU19" s="7">
        <f t="shared" si="6"/>
        <v>0</v>
      </c>
      <c r="AV19" s="7">
        <f t="shared" si="15"/>
        <v>0</v>
      </c>
      <c r="AW19" s="7">
        <f t="shared" si="8"/>
        <v>0</v>
      </c>
      <c r="AX19" s="7">
        <f t="shared" si="9"/>
        <v>0</v>
      </c>
      <c r="AY19" s="7">
        <f t="shared" si="10"/>
        <v>0</v>
      </c>
      <c r="AZ19" s="10">
        <f t="shared" si="11"/>
        <v>0</v>
      </c>
      <c r="BA19" s="2">
        <f t="shared" si="12"/>
        <v>0</v>
      </c>
      <c r="BB19" s="2">
        <f t="shared" si="16"/>
        <v>0</v>
      </c>
    </row>
    <row r="20" spans="1:54" x14ac:dyDescent="0.25">
      <c r="A20" s="10"/>
      <c r="B20" s="10"/>
      <c r="C20" s="10"/>
      <c r="D20" s="10"/>
      <c r="E20" s="10"/>
      <c r="F20" s="32"/>
      <c r="G20" s="10"/>
      <c r="H20" s="10"/>
      <c r="I20" s="10"/>
      <c r="J20" s="10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M20" s="5">
        <f t="shared" si="0"/>
        <v>0</v>
      </c>
      <c r="AN20" s="13"/>
      <c r="AO20" s="13"/>
      <c r="AP20" s="10">
        <f t="shared" si="1"/>
        <v>0</v>
      </c>
      <c r="AQ20" s="7">
        <f t="shared" si="2"/>
        <v>0</v>
      </c>
      <c r="AR20" s="7">
        <f t="shared" si="14"/>
        <v>0</v>
      </c>
      <c r="AS20" s="7">
        <f t="shared" si="4"/>
        <v>0</v>
      </c>
      <c r="AT20" s="12">
        <f t="shared" si="5"/>
        <v>0</v>
      </c>
      <c r="AU20" s="7">
        <f t="shared" si="6"/>
        <v>0</v>
      </c>
      <c r="AV20" s="7">
        <f t="shared" si="15"/>
        <v>0</v>
      </c>
      <c r="AW20" s="7">
        <f t="shared" si="8"/>
        <v>0</v>
      </c>
      <c r="AX20" s="7">
        <f t="shared" si="9"/>
        <v>0</v>
      </c>
      <c r="AY20" s="7">
        <f t="shared" si="10"/>
        <v>0</v>
      </c>
      <c r="AZ20" s="10">
        <f t="shared" si="11"/>
        <v>0</v>
      </c>
      <c r="BA20" s="2">
        <f t="shared" si="12"/>
        <v>0</v>
      </c>
      <c r="BB20" s="2">
        <f t="shared" si="16"/>
        <v>0</v>
      </c>
    </row>
    <row r="21" spans="1:54" x14ac:dyDescent="0.25">
      <c r="A21" s="10"/>
      <c r="B21" s="10"/>
      <c r="C21" s="10"/>
      <c r="D21" s="10"/>
      <c r="E21" s="10"/>
      <c r="F21" s="32"/>
      <c r="G21" s="10"/>
      <c r="H21" s="10"/>
      <c r="I21" s="10"/>
      <c r="J21" s="10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M21" s="5">
        <f t="shared" si="0"/>
        <v>0</v>
      </c>
      <c r="AN21" s="13"/>
      <c r="AO21" s="13"/>
      <c r="AP21" s="10">
        <f t="shared" si="1"/>
        <v>0</v>
      </c>
      <c r="AQ21" s="7">
        <f t="shared" si="2"/>
        <v>0</v>
      </c>
      <c r="AR21" s="7">
        <f t="shared" si="14"/>
        <v>0</v>
      </c>
      <c r="AS21" s="7">
        <f t="shared" si="4"/>
        <v>0</v>
      </c>
      <c r="AT21" s="12">
        <f t="shared" si="5"/>
        <v>0</v>
      </c>
      <c r="AU21" s="7">
        <f t="shared" si="6"/>
        <v>0</v>
      </c>
      <c r="AV21" s="7">
        <f t="shared" si="15"/>
        <v>0</v>
      </c>
      <c r="AW21" s="7">
        <f t="shared" si="8"/>
        <v>0</v>
      </c>
      <c r="AX21" s="7">
        <f t="shared" si="9"/>
        <v>0</v>
      </c>
      <c r="AY21" s="7">
        <f t="shared" si="10"/>
        <v>0</v>
      </c>
      <c r="AZ21" s="10">
        <f t="shared" si="11"/>
        <v>0</v>
      </c>
      <c r="BA21" s="2">
        <f t="shared" si="12"/>
        <v>0</v>
      </c>
      <c r="BB21" s="2">
        <f t="shared" si="16"/>
        <v>0</v>
      </c>
    </row>
    <row r="22" spans="1:54" x14ac:dyDescent="0.25">
      <c r="A22" s="10"/>
      <c r="B22" s="10"/>
      <c r="C22" s="10"/>
      <c r="D22" s="10"/>
      <c r="E22" s="10"/>
      <c r="F22" s="32"/>
      <c r="G22" s="10"/>
      <c r="H22" s="10"/>
      <c r="I22" s="10"/>
      <c r="J22" s="10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M22" s="5">
        <f t="shared" si="0"/>
        <v>0</v>
      </c>
      <c r="AN22" s="13"/>
      <c r="AO22" s="13"/>
      <c r="AP22" s="10">
        <f t="shared" si="1"/>
        <v>0</v>
      </c>
      <c r="AQ22" s="7">
        <f t="shared" si="2"/>
        <v>0</v>
      </c>
      <c r="AR22" s="7">
        <f t="shared" si="14"/>
        <v>0</v>
      </c>
      <c r="AS22" s="7">
        <f t="shared" si="4"/>
        <v>0</v>
      </c>
      <c r="AT22" s="12">
        <f t="shared" si="5"/>
        <v>0</v>
      </c>
      <c r="AU22" s="7">
        <f t="shared" si="6"/>
        <v>0</v>
      </c>
      <c r="AV22" s="7">
        <f t="shared" si="15"/>
        <v>0</v>
      </c>
      <c r="AW22" s="7">
        <f t="shared" si="8"/>
        <v>0</v>
      </c>
      <c r="AX22" s="7">
        <f t="shared" si="9"/>
        <v>0</v>
      </c>
      <c r="AY22" s="7">
        <f t="shared" si="10"/>
        <v>0</v>
      </c>
      <c r="AZ22" s="10">
        <f t="shared" si="11"/>
        <v>0</v>
      </c>
      <c r="BA22" s="2">
        <f t="shared" si="12"/>
        <v>0</v>
      </c>
      <c r="BB22" s="2">
        <f t="shared" si="16"/>
        <v>0</v>
      </c>
    </row>
    <row r="23" spans="1:54" x14ac:dyDescent="0.25">
      <c r="A23" s="10"/>
      <c r="B23" s="10"/>
      <c r="C23" s="10"/>
      <c r="D23" s="10"/>
      <c r="E23" s="10"/>
      <c r="F23" s="32"/>
      <c r="G23" s="10"/>
      <c r="H23" s="10"/>
      <c r="I23" s="10"/>
      <c r="J23" s="10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M23" s="5">
        <f t="shared" si="0"/>
        <v>0</v>
      </c>
      <c r="AN23" s="13"/>
      <c r="AO23" s="13"/>
      <c r="AP23" s="10">
        <f t="shared" si="1"/>
        <v>0</v>
      </c>
      <c r="AQ23" s="7">
        <f t="shared" si="2"/>
        <v>0</v>
      </c>
      <c r="AR23" s="7">
        <f t="shared" si="14"/>
        <v>0</v>
      </c>
      <c r="AS23" s="7">
        <f t="shared" si="4"/>
        <v>0</v>
      </c>
      <c r="AT23" s="12">
        <f t="shared" si="5"/>
        <v>0</v>
      </c>
      <c r="AU23" s="7">
        <f t="shared" si="6"/>
        <v>0</v>
      </c>
      <c r="AV23" s="7">
        <f t="shared" si="15"/>
        <v>0</v>
      </c>
      <c r="AW23" s="7">
        <f t="shared" si="8"/>
        <v>0</v>
      </c>
      <c r="AX23" s="7">
        <f t="shared" si="9"/>
        <v>0</v>
      </c>
      <c r="AY23" s="7">
        <f t="shared" si="10"/>
        <v>0</v>
      </c>
      <c r="AZ23" s="10">
        <f t="shared" si="11"/>
        <v>0</v>
      </c>
      <c r="BA23" s="2">
        <f t="shared" si="12"/>
        <v>0</v>
      </c>
      <c r="BB23" s="2">
        <f t="shared" si="16"/>
        <v>0</v>
      </c>
    </row>
    <row r="24" spans="1:54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M24" s="5">
        <f t="shared" si="0"/>
        <v>0</v>
      </c>
      <c r="AN24" s="13"/>
      <c r="AO24" s="13"/>
      <c r="AP24" s="10">
        <f t="shared" si="1"/>
        <v>0</v>
      </c>
      <c r="AQ24" s="7">
        <f t="shared" si="2"/>
        <v>0</v>
      </c>
      <c r="AR24" s="7">
        <f t="shared" si="14"/>
        <v>0</v>
      </c>
      <c r="AS24" s="7">
        <f t="shared" si="4"/>
        <v>0</v>
      </c>
      <c r="AT24" s="12">
        <f t="shared" si="5"/>
        <v>0</v>
      </c>
      <c r="AU24" s="7">
        <f t="shared" si="6"/>
        <v>0</v>
      </c>
      <c r="AV24" s="7">
        <f t="shared" si="15"/>
        <v>0</v>
      </c>
      <c r="AW24" s="7">
        <f t="shared" si="8"/>
        <v>0</v>
      </c>
      <c r="AX24" s="7">
        <f t="shared" si="9"/>
        <v>0</v>
      </c>
      <c r="AY24" s="7">
        <f t="shared" si="10"/>
        <v>0</v>
      </c>
      <c r="AZ24" s="10">
        <f t="shared" si="11"/>
        <v>0</v>
      </c>
      <c r="BA24" s="2">
        <f t="shared" si="12"/>
        <v>0</v>
      </c>
      <c r="BB24" s="2">
        <f t="shared" si="16"/>
        <v>0</v>
      </c>
    </row>
    <row r="25" spans="1:54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M25" s="5">
        <f t="shared" si="0"/>
        <v>0</v>
      </c>
      <c r="AN25" s="13"/>
      <c r="AO25" s="13"/>
      <c r="AP25" s="10">
        <f t="shared" si="1"/>
        <v>0</v>
      </c>
      <c r="AQ25" s="7">
        <f t="shared" si="2"/>
        <v>0</v>
      </c>
      <c r="AR25" s="7">
        <f t="shared" si="14"/>
        <v>0</v>
      </c>
      <c r="AS25" s="7">
        <f t="shared" si="4"/>
        <v>0</v>
      </c>
      <c r="AT25" s="12">
        <f t="shared" si="5"/>
        <v>0</v>
      </c>
      <c r="AU25" s="7">
        <f t="shared" si="6"/>
        <v>0</v>
      </c>
      <c r="AV25" s="7">
        <f t="shared" si="15"/>
        <v>0</v>
      </c>
      <c r="AW25" s="7">
        <f t="shared" si="8"/>
        <v>0</v>
      </c>
      <c r="AX25" s="7">
        <f t="shared" si="9"/>
        <v>0</v>
      </c>
      <c r="AY25" s="7">
        <f t="shared" si="10"/>
        <v>0</v>
      </c>
      <c r="AZ25" s="10">
        <f t="shared" si="11"/>
        <v>0</v>
      </c>
      <c r="BA25" s="2">
        <f t="shared" si="12"/>
        <v>0</v>
      </c>
      <c r="BB25" s="2">
        <f t="shared" si="16"/>
        <v>0</v>
      </c>
    </row>
    <row r="26" spans="1:54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M26" s="5">
        <f t="shared" si="0"/>
        <v>0</v>
      </c>
      <c r="AN26" s="13"/>
      <c r="AO26" s="13"/>
      <c r="AP26" s="10">
        <f t="shared" si="1"/>
        <v>0</v>
      </c>
      <c r="AQ26" s="7">
        <f t="shared" si="2"/>
        <v>0</v>
      </c>
      <c r="AR26" s="7">
        <f t="shared" si="14"/>
        <v>0</v>
      </c>
      <c r="AS26" s="7">
        <f t="shared" si="4"/>
        <v>0</v>
      </c>
      <c r="AT26" s="12">
        <f t="shared" si="5"/>
        <v>0</v>
      </c>
      <c r="AU26" s="7">
        <f t="shared" si="6"/>
        <v>0</v>
      </c>
      <c r="AV26" s="7">
        <f t="shared" si="15"/>
        <v>0</v>
      </c>
      <c r="AW26" s="7">
        <f t="shared" si="8"/>
        <v>0</v>
      </c>
      <c r="AX26" s="7">
        <f t="shared" si="9"/>
        <v>0</v>
      </c>
      <c r="AY26" s="7">
        <f t="shared" si="10"/>
        <v>0</v>
      </c>
      <c r="AZ26" s="10">
        <f t="shared" si="11"/>
        <v>0</v>
      </c>
      <c r="BA26" s="2">
        <f t="shared" si="12"/>
        <v>0</v>
      </c>
      <c r="BB26" s="2">
        <f t="shared" si="16"/>
        <v>0</v>
      </c>
    </row>
    <row r="27" spans="1:54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M27" s="5">
        <f t="shared" si="0"/>
        <v>0</v>
      </c>
      <c r="AN27" s="13"/>
      <c r="AO27" s="13"/>
      <c r="AP27" s="10">
        <f t="shared" si="1"/>
        <v>0</v>
      </c>
      <c r="AQ27" s="7">
        <f t="shared" si="2"/>
        <v>0</v>
      </c>
      <c r="AR27" s="7">
        <f t="shared" si="14"/>
        <v>0</v>
      </c>
      <c r="AS27" s="7">
        <f t="shared" si="4"/>
        <v>0</v>
      </c>
      <c r="AT27" s="12">
        <f t="shared" si="5"/>
        <v>0</v>
      </c>
      <c r="AU27" s="7">
        <f t="shared" si="6"/>
        <v>0</v>
      </c>
      <c r="AV27" s="7">
        <f t="shared" si="15"/>
        <v>0</v>
      </c>
      <c r="AW27" s="7">
        <f t="shared" si="8"/>
        <v>0</v>
      </c>
      <c r="AX27" s="7">
        <f t="shared" si="9"/>
        <v>0</v>
      </c>
      <c r="AY27" s="7">
        <f t="shared" si="10"/>
        <v>0</v>
      </c>
      <c r="AZ27" s="10">
        <f t="shared" si="11"/>
        <v>0</v>
      </c>
      <c r="BA27" s="2">
        <f t="shared" si="12"/>
        <v>0</v>
      </c>
      <c r="BB27" s="2">
        <f t="shared" si="16"/>
        <v>0</v>
      </c>
    </row>
    <row r="28" spans="1:54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M28" s="5">
        <f t="shared" si="0"/>
        <v>0</v>
      </c>
      <c r="AN28" s="13"/>
      <c r="AO28" s="13"/>
      <c r="AP28" s="10">
        <f t="shared" si="1"/>
        <v>0</v>
      </c>
      <c r="AQ28" s="7">
        <f t="shared" si="2"/>
        <v>0</v>
      </c>
      <c r="AR28" s="7">
        <f t="shared" si="14"/>
        <v>0</v>
      </c>
      <c r="AS28" s="7">
        <f t="shared" si="4"/>
        <v>0</v>
      </c>
      <c r="AT28" s="12">
        <f t="shared" si="5"/>
        <v>0</v>
      </c>
      <c r="AU28" s="7">
        <f t="shared" si="6"/>
        <v>0</v>
      </c>
      <c r="AV28" s="7">
        <f t="shared" si="15"/>
        <v>0</v>
      </c>
      <c r="AW28" s="7">
        <f t="shared" si="8"/>
        <v>0</v>
      </c>
      <c r="AX28" s="7">
        <f t="shared" si="9"/>
        <v>0</v>
      </c>
      <c r="AY28" s="7">
        <f t="shared" si="10"/>
        <v>0</v>
      </c>
      <c r="AZ28" s="10">
        <f t="shared" si="11"/>
        <v>0</v>
      </c>
      <c r="BA28" s="2">
        <f t="shared" si="12"/>
        <v>0</v>
      </c>
      <c r="BB28" s="2">
        <f t="shared" si="16"/>
        <v>0</v>
      </c>
    </row>
    <row r="29" spans="1:54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M29" s="5">
        <f t="shared" si="0"/>
        <v>0</v>
      </c>
      <c r="AN29" s="13"/>
      <c r="AO29" s="13"/>
      <c r="AP29" s="10">
        <f t="shared" si="1"/>
        <v>0</v>
      </c>
      <c r="AQ29" s="7">
        <f t="shared" si="2"/>
        <v>0</v>
      </c>
      <c r="AR29" s="7">
        <f t="shared" si="14"/>
        <v>0</v>
      </c>
      <c r="AS29" s="7">
        <f t="shared" si="4"/>
        <v>0</v>
      </c>
      <c r="AT29" s="12">
        <f t="shared" si="5"/>
        <v>0</v>
      </c>
      <c r="AU29" s="7">
        <f t="shared" si="6"/>
        <v>0</v>
      </c>
      <c r="AV29" s="7">
        <f t="shared" si="15"/>
        <v>0</v>
      </c>
      <c r="AW29" s="7">
        <f t="shared" si="8"/>
        <v>0</v>
      </c>
      <c r="AX29" s="7">
        <f t="shared" si="9"/>
        <v>0</v>
      </c>
      <c r="AY29" s="7">
        <f t="shared" si="10"/>
        <v>0</v>
      </c>
      <c r="AZ29" s="10">
        <f t="shared" si="11"/>
        <v>0</v>
      </c>
      <c r="BA29" s="2">
        <f t="shared" si="12"/>
        <v>0</v>
      </c>
      <c r="BB29" s="2">
        <f t="shared" si="16"/>
        <v>0</v>
      </c>
    </row>
    <row r="30" spans="1:54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M30" s="5">
        <f t="shared" si="0"/>
        <v>0</v>
      </c>
      <c r="AN30" s="13"/>
      <c r="AO30" s="13"/>
      <c r="AP30" s="10">
        <f t="shared" si="1"/>
        <v>0</v>
      </c>
      <c r="AQ30" s="7">
        <f t="shared" si="2"/>
        <v>0</v>
      </c>
      <c r="AR30" s="7">
        <f t="shared" si="14"/>
        <v>0</v>
      </c>
      <c r="AS30" s="7">
        <f t="shared" si="4"/>
        <v>0</v>
      </c>
      <c r="AT30" s="12">
        <f t="shared" si="5"/>
        <v>0</v>
      </c>
      <c r="AU30" s="7">
        <f t="shared" si="6"/>
        <v>0</v>
      </c>
      <c r="AV30" s="7">
        <f t="shared" si="15"/>
        <v>0</v>
      </c>
      <c r="AW30" s="7">
        <f t="shared" si="8"/>
        <v>0</v>
      </c>
      <c r="AX30" s="7">
        <f t="shared" si="9"/>
        <v>0</v>
      </c>
      <c r="AY30" s="7">
        <f t="shared" si="10"/>
        <v>0</v>
      </c>
      <c r="AZ30" s="10">
        <f t="shared" si="11"/>
        <v>0</v>
      </c>
      <c r="BA30" s="2">
        <f t="shared" si="12"/>
        <v>0</v>
      </c>
      <c r="BB30" s="2">
        <f t="shared" si="16"/>
        <v>0</v>
      </c>
    </row>
    <row r="31" spans="1:54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M31" s="5">
        <f t="shared" si="0"/>
        <v>0</v>
      </c>
      <c r="AN31" s="13"/>
      <c r="AO31" s="13"/>
      <c r="AP31" s="10">
        <f t="shared" si="1"/>
        <v>0</v>
      </c>
      <c r="AQ31" s="7">
        <f t="shared" si="2"/>
        <v>0</v>
      </c>
      <c r="AR31" s="7">
        <f t="shared" si="14"/>
        <v>0</v>
      </c>
      <c r="AS31" s="7">
        <f t="shared" si="4"/>
        <v>0</v>
      </c>
      <c r="AT31" s="12">
        <f t="shared" si="5"/>
        <v>0</v>
      </c>
      <c r="AU31" s="7">
        <f t="shared" si="6"/>
        <v>0</v>
      </c>
      <c r="AV31" s="7">
        <f t="shared" si="15"/>
        <v>0</v>
      </c>
      <c r="AW31" s="7">
        <f t="shared" si="8"/>
        <v>0</v>
      </c>
      <c r="AX31" s="7">
        <f t="shared" si="9"/>
        <v>0</v>
      </c>
      <c r="AY31" s="7">
        <f t="shared" si="10"/>
        <v>0</v>
      </c>
      <c r="AZ31" s="10">
        <f t="shared" si="11"/>
        <v>0</v>
      </c>
      <c r="BA31" s="2">
        <f t="shared" si="12"/>
        <v>0</v>
      </c>
      <c r="BB31" s="2">
        <f t="shared" si="16"/>
        <v>0</v>
      </c>
    </row>
    <row r="32" spans="1:54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M32" s="5">
        <f t="shared" si="0"/>
        <v>0</v>
      </c>
      <c r="AN32" s="13"/>
      <c r="AO32" s="13"/>
      <c r="AP32" s="10">
        <f t="shared" si="1"/>
        <v>0</v>
      </c>
      <c r="AQ32" s="7">
        <f t="shared" si="2"/>
        <v>0</v>
      </c>
      <c r="AR32" s="7">
        <f t="shared" si="14"/>
        <v>0</v>
      </c>
      <c r="AS32" s="7">
        <f t="shared" si="4"/>
        <v>0</v>
      </c>
      <c r="AT32" s="12">
        <f t="shared" si="5"/>
        <v>0</v>
      </c>
      <c r="AU32" s="7">
        <f t="shared" si="6"/>
        <v>0</v>
      </c>
      <c r="AV32" s="7">
        <f t="shared" si="15"/>
        <v>0</v>
      </c>
      <c r="AW32" s="7">
        <f t="shared" si="8"/>
        <v>0</v>
      </c>
      <c r="AX32" s="7">
        <f t="shared" si="9"/>
        <v>0</v>
      </c>
      <c r="AY32" s="7">
        <f t="shared" si="10"/>
        <v>0</v>
      </c>
      <c r="AZ32" s="10">
        <f t="shared" si="11"/>
        <v>0</v>
      </c>
      <c r="BA32" s="2">
        <f t="shared" si="12"/>
        <v>0</v>
      </c>
      <c r="BB32" s="2">
        <f t="shared" si="16"/>
        <v>0</v>
      </c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M33" s="5">
        <f t="shared" si="0"/>
        <v>0</v>
      </c>
      <c r="AN33" s="13"/>
      <c r="AO33" s="13"/>
      <c r="AP33" s="10">
        <f t="shared" si="1"/>
        <v>0</v>
      </c>
      <c r="AQ33" s="7">
        <f t="shared" si="2"/>
        <v>0</v>
      </c>
      <c r="AR33" s="7">
        <f t="shared" si="14"/>
        <v>0</v>
      </c>
      <c r="AS33" s="7">
        <f t="shared" si="4"/>
        <v>0</v>
      </c>
      <c r="AT33" s="12">
        <f t="shared" si="5"/>
        <v>0</v>
      </c>
      <c r="AU33" s="7">
        <f t="shared" si="6"/>
        <v>0</v>
      </c>
      <c r="AV33" s="7">
        <f t="shared" si="15"/>
        <v>0</v>
      </c>
      <c r="AW33" s="7">
        <f t="shared" si="8"/>
        <v>0</v>
      </c>
      <c r="AX33" s="7">
        <f t="shared" si="9"/>
        <v>0</v>
      </c>
      <c r="AY33" s="7">
        <f t="shared" si="10"/>
        <v>0</v>
      </c>
      <c r="AZ33" s="10">
        <f t="shared" si="11"/>
        <v>0</v>
      </c>
      <c r="BA33" s="2">
        <f t="shared" si="12"/>
        <v>0</v>
      </c>
      <c r="BB33" s="2">
        <f t="shared" si="16"/>
        <v>0</v>
      </c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M34" s="5">
        <f t="shared" si="0"/>
        <v>0</v>
      </c>
      <c r="AN34" s="13"/>
      <c r="AO34" s="13"/>
      <c r="AP34" s="10">
        <f t="shared" si="1"/>
        <v>0</v>
      </c>
      <c r="AQ34" s="7">
        <f t="shared" si="2"/>
        <v>0</v>
      </c>
      <c r="AR34" s="7">
        <f t="shared" si="14"/>
        <v>0</v>
      </c>
      <c r="AS34" s="7">
        <f t="shared" si="4"/>
        <v>0</v>
      </c>
      <c r="AT34" s="12">
        <f t="shared" si="5"/>
        <v>0</v>
      </c>
      <c r="AU34" s="7">
        <f t="shared" si="6"/>
        <v>0</v>
      </c>
      <c r="AV34" s="7">
        <f t="shared" si="15"/>
        <v>0</v>
      </c>
      <c r="AW34" s="7">
        <f t="shared" si="8"/>
        <v>0</v>
      </c>
      <c r="AX34" s="7">
        <f t="shared" si="9"/>
        <v>0</v>
      </c>
      <c r="AY34" s="7">
        <f t="shared" si="10"/>
        <v>0</v>
      </c>
      <c r="AZ34" s="10">
        <f t="shared" si="11"/>
        <v>0</v>
      </c>
      <c r="BA34" s="2">
        <f t="shared" si="12"/>
        <v>0</v>
      </c>
      <c r="BB34" s="2">
        <f t="shared" si="16"/>
        <v>0</v>
      </c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M35" s="5">
        <f t="shared" si="0"/>
        <v>0</v>
      </c>
      <c r="AN35" s="13"/>
      <c r="AO35" s="13"/>
      <c r="AP35" s="10">
        <f t="shared" si="1"/>
        <v>0</v>
      </c>
      <c r="AQ35" s="7">
        <f t="shared" si="2"/>
        <v>0</v>
      </c>
      <c r="AR35" s="7">
        <f t="shared" si="14"/>
        <v>0</v>
      </c>
      <c r="AS35" s="7">
        <f t="shared" si="4"/>
        <v>0</v>
      </c>
      <c r="AT35" s="12">
        <f t="shared" si="5"/>
        <v>0</v>
      </c>
      <c r="AU35" s="7">
        <f t="shared" si="6"/>
        <v>0</v>
      </c>
      <c r="AV35" s="7">
        <f t="shared" si="15"/>
        <v>0</v>
      </c>
      <c r="AW35" s="7">
        <f t="shared" si="8"/>
        <v>0</v>
      </c>
      <c r="AX35" s="7">
        <f t="shared" si="9"/>
        <v>0</v>
      </c>
      <c r="AY35" s="7">
        <f t="shared" si="10"/>
        <v>0</v>
      </c>
      <c r="AZ35" s="10">
        <f t="shared" si="11"/>
        <v>0</v>
      </c>
      <c r="BA35" s="2">
        <f t="shared" si="12"/>
        <v>0</v>
      </c>
      <c r="BB35" s="2">
        <f t="shared" si="16"/>
        <v>0</v>
      </c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M36" s="5">
        <f t="shared" si="0"/>
        <v>0</v>
      </c>
      <c r="AN36" s="13"/>
      <c r="AO36" s="13"/>
      <c r="AP36" s="10">
        <f t="shared" si="1"/>
        <v>0</v>
      </c>
      <c r="AQ36" s="7">
        <f t="shared" si="2"/>
        <v>0</v>
      </c>
      <c r="AR36" s="7">
        <f t="shared" si="14"/>
        <v>0</v>
      </c>
      <c r="AS36" s="7">
        <f t="shared" si="4"/>
        <v>0</v>
      </c>
      <c r="AT36" s="12">
        <f t="shared" si="5"/>
        <v>0</v>
      </c>
      <c r="AU36" s="7">
        <f t="shared" si="6"/>
        <v>0</v>
      </c>
      <c r="AV36" s="7">
        <f t="shared" si="15"/>
        <v>0</v>
      </c>
      <c r="AW36" s="7">
        <f t="shared" si="8"/>
        <v>0</v>
      </c>
      <c r="AX36" s="7">
        <f t="shared" si="9"/>
        <v>0</v>
      </c>
      <c r="AY36" s="7">
        <f t="shared" si="10"/>
        <v>0</v>
      </c>
      <c r="AZ36" s="10">
        <f t="shared" si="11"/>
        <v>0</v>
      </c>
      <c r="BA36" s="2">
        <f t="shared" si="12"/>
        <v>0</v>
      </c>
      <c r="BB36" s="2">
        <f t="shared" si="16"/>
        <v>0</v>
      </c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M37" s="5">
        <f t="shared" si="0"/>
        <v>0</v>
      </c>
      <c r="AN37" s="13"/>
      <c r="AO37" s="13"/>
      <c r="AP37" s="10">
        <f t="shared" si="1"/>
        <v>0</v>
      </c>
      <c r="AQ37" s="7">
        <f t="shared" si="2"/>
        <v>0</v>
      </c>
      <c r="AR37" s="7">
        <f t="shared" si="14"/>
        <v>0</v>
      </c>
      <c r="AS37" s="7">
        <f t="shared" si="4"/>
        <v>0</v>
      </c>
      <c r="AT37" s="12">
        <f t="shared" si="5"/>
        <v>0</v>
      </c>
      <c r="AU37" s="7">
        <f t="shared" si="6"/>
        <v>0</v>
      </c>
      <c r="AV37" s="7">
        <f t="shared" si="15"/>
        <v>0</v>
      </c>
      <c r="AW37" s="7">
        <f t="shared" si="8"/>
        <v>0</v>
      </c>
      <c r="AX37" s="7">
        <f t="shared" si="9"/>
        <v>0</v>
      </c>
      <c r="AY37" s="7">
        <f t="shared" si="10"/>
        <v>0</v>
      </c>
      <c r="AZ37" s="10">
        <f t="shared" si="11"/>
        <v>0</v>
      </c>
      <c r="BA37" s="2">
        <f t="shared" si="12"/>
        <v>0</v>
      </c>
      <c r="BB37" s="2">
        <f t="shared" si="16"/>
        <v>0</v>
      </c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M38" s="5">
        <f t="shared" si="0"/>
        <v>0</v>
      </c>
      <c r="AN38" s="13"/>
      <c r="AO38" s="13"/>
      <c r="AP38" s="10">
        <f t="shared" si="1"/>
        <v>0</v>
      </c>
      <c r="AQ38" s="7">
        <f t="shared" si="2"/>
        <v>0</v>
      </c>
      <c r="AR38" s="7">
        <f t="shared" si="14"/>
        <v>0</v>
      </c>
      <c r="AS38" s="7">
        <f t="shared" si="4"/>
        <v>0</v>
      </c>
      <c r="AT38" s="12">
        <f t="shared" si="5"/>
        <v>0</v>
      </c>
      <c r="AU38" s="7">
        <f t="shared" si="6"/>
        <v>0</v>
      </c>
      <c r="AV38" s="7">
        <f t="shared" si="15"/>
        <v>0</v>
      </c>
      <c r="AW38" s="7">
        <f t="shared" si="8"/>
        <v>0</v>
      </c>
      <c r="AX38" s="7">
        <f t="shared" si="9"/>
        <v>0</v>
      </c>
      <c r="AY38" s="7">
        <f t="shared" si="10"/>
        <v>0</v>
      </c>
      <c r="AZ38" s="10">
        <f t="shared" si="11"/>
        <v>0</v>
      </c>
      <c r="BA38" s="2">
        <f t="shared" si="12"/>
        <v>0</v>
      </c>
      <c r="BB38" s="2">
        <f t="shared" si="16"/>
        <v>0</v>
      </c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M39" s="5">
        <f t="shared" si="0"/>
        <v>0</v>
      </c>
      <c r="AN39" s="13"/>
      <c r="AO39" s="13"/>
      <c r="AP39" s="10">
        <f t="shared" si="1"/>
        <v>0</v>
      </c>
      <c r="AQ39" s="7">
        <f t="shared" si="2"/>
        <v>0</v>
      </c>
      <c r="AR39" s="7">
        <f t="shared" si="14"/>
        <v>0</v>
      </c>
      <c r="AS39" s="7">
        <f t="shared" si="4"/>
        <v>0</v>
      </c>
      <c r="AT39" s="12">
        <f t="shared" si="5"/>
        <v>0</v>
      </c>
      <c r="AU39" s="7">
        <f t="shared" si="6"/>
        <v>0</v>
      </c>
      <c r="AV39" s="7">
        <f t="shared" si="15"/>
        <v>0</v>
      </c>
      <c r="AW39" s="7">
        <f t="shared" si="8"/>
        <v>0</v>
      </c>
      <c r="AX39" s="7">
        <f t="shared" si="9"/>
        <v>0</v>
      </c>
      <c r="AY39" s="7">
        <f t="shared" si="10"/>
        <v>0</v>
      </c>
      <c r="AZ39" s="10">
        <f t="shared" si="11"/>
        <v>0</v>
      </c>
      <c r="BA39" s="2">
        <f t="shared" si="12"/>
        <v>0</v>
      </c>
      <c r="BB39" s="2">
        <f t="shared" si="16"/>
        <v>0</v>
      </c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M40" s="5">
        <f t="shared" si="0"/>
        <v>0</v>
      </c>
      <c r="AN40" s="13"/>
      <c r="AO40" s="13"/>
      <c r="AP40" s="10">
        <f t="shared" si="1"/>
        <v>0</v>
      </c>
      <c r="AQ40" s="7">
        <f t="shared" si="2"/>
        <v>0</v>
      </c>
      <c r="AR40" s="7">
        <f t="shared" si="14"/>
        <v>0</v>
      </c>
      <c r="AS40" s="7">
        <f t="shared" si="4"/>
        <v>0</v>
      </c>
      <c r="AT40" s="12">
        <f t="shared" si="5"/>
        <v>0</v>
      </c>
      <c r="AU40" s="7">
        <f t="shared" si="6"/>
        <v>0</v>
      </c>
      <c r="AV40" s="7">
        <f t="shared" si="15"/>
        <v>0</v>
      </c>
      <c r="AW40" s="7">
        <f t="shared" si="8"/>
        <v>0</v>
      </c>
      <c r="AX40" s="7">
        <f t="shared" si="9"/>
        <v>0</v>
      </c>
      <c r="AY40" s="7">
        <f t="shared" si="10"/>
        <v>0</v>
      </c>
      <c r="AZ40" s="10">
        <f t="shared" si="11"/>
        <v>0</v>
      </c>
      <c r="BA40" s="2">
        <f t="shared" si="12"/>
        <v>0</v>
      </c>
      <c r="BB40" s="2">
        <f t="shared" si="16"/>
        <v>0</v>
      </c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M41" s="5">
        <f t="shared" si="0"/>
        <v>0</v>
      </c>
      <c r="AN41" s="13"/>
      <c r="AO41" s="13"/>
      <c r="AP41" s="10">
        <f t="shared" si="1"/>
        <v>0</v>
      </c>
      <c r="AQ41" s="7">
        <f t="shared" si="2"/>
        <v>0</v>
      </c>
      <c r="AR41" s="7">
        <f t="shared" si="14"/>
        <v>0</v>
      </c>
      <c r="AS41" s="7">
        <f t="shared" si="4"/>
        <v>0</v>
      </c>
      <c r="AT41" s="12">
        <f t="shared" si="5"/>
        <v>0</v>
      </c>
      <c r="AU41" s="7">
        <f t="shared" si="6"/>
        <v>0</v>
      </c>
      <c r="AV41" s="7">
        <f t="shared" si="15"/>
        <v>0</v>
      </c>
      <c r="AW41" s="7">
        <f t="shared" si="8"/>
        <v>0</v>
      </c>
      <c r="AX41" s="7">
        <f t="shared" si="9"/>
        <v>0</v>
      </c>
      <c r="AY41" s="7">
        <f t="shared" si="10"/>
        <v>0</v>
      </c>
      <c r="AZ41" s="10">
        <f t="shared" si="11"/>
        <v>0</v>
      </c>
      <c r="BA41" s="2">
        <f t="shared" si="12"/>
        <v>0</v>
      </c>
      <c r="BB41" s="2">
        <f t="shared" si="16"/>
        <v>0</v>
      </c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M42" s="5">
        <f t="shared" si="0"/>
        <v>0</v>
      </c>
      <c r="AN42" s="13"/>
      <c r="AO42" s="13"/>
      <c r="AP42" s="10">
        <f t="shared" si="1"/>
        <v>0</v>
      </c>
      <c r="AQ42" s="7">
        <f t="shared" si="2"/>
        <v>0</v>
      </c>
      <c r="AR42" s="7">
        <f t="shared" si="14"/>
        <v>0</v>
      </c>
      <c r="AS42" s="7">
        <f t="shared" si="4"/>
        <v>0</v>
      </c>
      <c r="AT42" s="12">
        <f t="shared" si="5"/>
        <v>0</v>
      </c>
      <c r="AU42" s="7">
        <f t="shared" si="6"/>
        <v>0</v>
      </c>
      <c r="AV42" s="7">
        <f t="shared" si="15"/>
        <v>0</v>
      </c>
      <c r="AW42" s="7">
        <f t="shared" si="8"/>
        <v>0</v>
      </c>
      <c r="AX42" s="7">
        <f t="shared" si="9"/>
        <v>0</v>
      </c>
      <c r="AY42" s="7">
        <f t="shared" si="10"/>
        <v>0</v>
      </c>
      <c r="AZ42" s="10">
        <f t="shared" si="11"/>
        <v>0</v>
      </c>
      <c r="BA42" s="2">
        <f t="shared" si="12"/>
        <v>0</v>
      </c>
      <c r="BB42" s="2">
        <f t="shared" si="16"/>
        <v>0</v>
      </c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M43" s="5">
        <f t="shared" si="0"/>
        <v>0</v>
      </c>
      <c r="AN43" s="13"/>
      <c r="AO43" s="13"/>
      <c r="AP43" s="10">
        <f t="shared" si="1"/>
        <v>0</v>
      </c>
      <c r="AQ43" s="7">
        <f t="shared" si="2"/>
        <v>0</v>
      </c>
      <c r="AR43" s="7">
        <f t="shared" si="14"/>
        <v>0</v>
      </c>
      <c r="AS43" s="7">
        <f t="shared" si="4"/>
        <v>0</v>
      </c>
      <c r="AT43" s="12">
        <f t="shared" si="5"/>
        <v>0</v>
      </c>
      <c r="AU43" s="7">
        <f t="shared" si="6"/>
        <v>0</v>
      </c>
      <c r="AV43" s="7">
        <f t="shared" si="15"/>
        <v>0</v>
      </c>
      <c r="AW43" s="7">
        <f t="shared" si="8"/>
        <v>0</v>
      </c>
      <c r="AX43" s="7">
        <f t="shared" si="9"/>
        <v>0</v>
      </c>
      <c r="AY43" s="7">
        <f t="shared" si="10"/>
        <v>0</v>
      </c>
      <c r="AZ43" s="10">
        <f t="shared" si="11"/>
        <v>0</v>
      </c>
      <c r="BA43" s="2">
        <f t="shared" si="12"/>
        <v>0</v>
      </c>
      <c r="BB43" s="2">
        <f t="shared" si="16"/>
        <v>0</v>
      </c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M44" s="5">
        <f t="shared" si="0"/>
        <v>0</v>
      </c>
      <c r="AN44" s="13"/>
      <c r="AO44" s="13"/>
      <c r="AP44" s="10">
        <f t="shared" si="1"/>
        <v>0</v>
      </c>
      <c r="AQ44" s="7">
        <f t="shared" si="2"/>
        <v>0</v>
      </c>
      <c r="AR44" s="7">
        <f t="shared" si="14"/>
        <v>0</v>
      </c>
      <c r="AS44" s="7">
        <f t="shared" si="4"/>
        <v>0</v>
      </c>
      <c r="AT44" s="12">
        <f t="shared" si="5"/>
        <v>0</v>
      </c>
      <c r="AU44" s="7">
        <f t="shared" si="6"/>
        <v>0</v>
      </c>
      <c r="AV44" s="7">
        <f t="shared" si="15"/>
        <v>0</v>
      </c>
      <c r="AW44" s="7">
        <f t="shared" si="8"/>
        <v>0</v>
      </c>
      <c r="AX44" s="7">
        <f t="shared" si="9"/>
        <v>0</v>
      </c>
      <c r="AY44" s="7">
        <f t="shared" si="10"/>
        <v>0</v>
      </c>
      <c r="AZ44" s="10">
        <f t="shared" si="11"/>
        <v>0</v>
      </c>
      <c r="BA44" s="2">
        <f t="shared" si="12"/>
        <v>0</v>
      </c>
      <c r="BB44" s="2">
        <f t="shared" si="16"/>
        <v>0</v>
      </c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M45" s="5">
        <f t="shared" si="0"/>
        <v>0</v>
      </c>
      <c r="AN45" s="13"/>
      <c r="AO45" s="13"/>
      <c r="AP45" s="10">
        <f t="shared" si="1"/>
        <v>0</v>
      </c>
      <c r="AQ45" s="7">
        <f t="shared" si="2"/>
        <v>0</v>
      </c>
      <c r="AR45" s="7">
        <f t="shared" si="14"/>
        <v>0</v>
      </c>
      <c r="AS45" s="7">
        <f t="shared" si="4"/>
        <v>0</v>
      </c>
      <c r="AT45" s="12">
        <f t="shared" si="5"/>
        <v>0</v>
      </c>
      <c r="AU45" s="7">
        <f t="shared" si="6"/>
        <v>0</v>
      </c>
      <c r="AV45" s="7">
        <f t="shared" si="15"/>
        <v>0</v>
      </c>
      <c r="AW45" s="7">
        <f t="shared" si="8"/>
        <v>0</v>
      </c>
      <c r="AX45" s="7">
        <f t="shared" si="9"/>
        <v>0</v>
      </c>
      <c r="AY45" s="7">
        <f t="shared" si="10"/>
        <v>0</v>
      </c>
      <c r="AZ45" s="10">
        <f t="shared" si="11"/>
        <v>0</v>
      </c>
      <c r="BA45" s="2">
        <f t="shared" si="12"/>
        <v>0</v>
      </c>
      <c r="BB45" s="2">
        <f t="shared" si="16"/>
        <v>0</v>
      </c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M46" s="5">
        <f t="shared" si="0"/>
        <v>0</v>
      </c>
      <c r="AN46" s="13"/>
      <c r="AO46" s="13"/>
      <c r="AP46" s="10">
        <f t="shared" si="1"/>
        <v>0</v>
      </c>
      <c r="AQ46" s="7">
        <f t="shared" si="2"/>
        <v>0</v>
      </c>
      <c r="AR46" s="7">
        <f t="shared" si="14"/>
        <v>0</v>
      </c>
      <c r="AS46" s="7">
        <f t="shared" si="4"/>
        <v>0</v>
      </c>
      <c r="AT46" s="12">
        <f t="shared" si="5"/>
        <v>0</v>
      </c>
      <c r="AU46" s="7">
        <f t="shared" si="6"/>
        <v>0</v>
      </c>
      <c r="AV46" s="7">
        <f t="shared" si="15"/>
        <v>0</v>
      </c>
      <c r="AW46" s="7">
        <f t="shared" si="8"/>
        <v>0</v>
      </c>
      <c r="AX46" s="7">
        <f t="shared" si="9"/>
        <v>0</v>
      </c>
      <c r="AY46" s="7">
        <f t="shared" si="10"/>
        <v>0</v>
      </c>
      <c r="AZ46" s="10">
        <f t="shared" si="11"/>
        <v>0</v>
      </c>
      <c r="BA46" s="2">
        <f t="shared" si="12"/>
        <v>0</v>
      </c>
      <c r="BB46" s="2">
        <f t="shared" si="16"/>
        <v>0</v>
      </c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M47" s="5">
        <f t="shared" si="0"/>
        <v>0</v>
      </c>
      <c r="AN47" s="13"/>
      <c r="AO47" s="13"/>
      <c r="AP47" s="10">
        <f t="shared" si="1"/>
        <v>0</v>
      </c>
      <c r="AQ47" s="7">
        <f t="shared" si="2"/>
        <v>0</v>
      </c>
      <c r="AR47" s="7">
        <f t="shared" si="14"/>
        <v>0</v>
      </c>
      <c r="AS47" s="7">
        <f t="shared" si="4"/>
        <v>0</v>
      </c>
      <c r="AT47" s="12">
        <f t="shared" si="5"/>
        <v>0</v>
      </c>
      <c r="AU47" s="7">
        <f t="shared" si="6"/>
        <v>0</v>
      </c>
      <c r="AV47" s="7">
        <f t="shared" si="15"/>
        <v>0</v>
      </c>
      <c r="AW47" s="7">
        <f t="shared" si="8"/>
        <v>0</v>
      </c>
      <c r="AX47" s="7">
        <f t="shared" si="9"/>
        <v>0</v>
      </c>
      <c r="AY47" s="7">
        <f t="shared" si="10"/>
        <v>0</v>
      </c>
      <c r="AZ47" s="10">
        <f t="shared" si="11"/>
        <v>0</v>
      </c>
      <c r="BA47" s="2">
        <f t="shared" si="12"/>
        <v>0</v>
      </c>
      <c r="BB47" s="2">
        <f t="shared" si="16"/>
        <v>0</v>
      </c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M48" s="5">
        <f t="shared" si="0"/>
        <v>0</v>
      </c>
      <c r="AN48" s="13"/>
      <c r="AO48" s="13"/>
      <c r="AP48" s="10">
        <f t="shared" si="1"/>
        <v>0</v>
      </c>
      <c r="AQ48" s="7">
        <f t="shared" si="2"/>
        <v>0</v>
      </c>
      <c r="AR48" s="7">
        <f t="shared" si="14"/>
        <v>0</v>
      </c>
      <c r="AS48" s="7">
        <f t="shared" si="4"/>
        <v>0</v>
      </c>
      <c r="AT48" s="12">
        <f t="shared" si="5"/>
        <v>0</v>
      </c>
      <c r="AU48" s="7">
        <f t="shared" si="6"/>
        <v>0</v>
      </c>
      <c r="AV48" s="7">
        <f t="shared" si="15"/>
        <v>0</v>
      </c>
      <c r="AW48" s="7">
        <f t="shared" si="8"/>
        <v>0</v>
      </c>
      <c r="AX48" s="7">
        <f t="shared" si="9"/>
        <v>0</v>
      </c>
      <c r="AY48" s="7">
        <f t="shared" si="10"/>
        <v>0</v>
      </c>
      <c r="AZ48" s="10">
        <f t="shared" si="11"/>
        <v>0</v>
      </c>
      <c r="BA48" s="2">
        <f t="shared" si="12"/>
        <v>0</v>
      </c>
      <c r="BB48" s="2">
        <f t="shared" si="16"/>
        <v>0</v>
      </c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M49" s="5">
        <f t="shared" si="0"/>
        <v>0</v>
      </c>
      <c r="AN49" s="13"/>
      <c r="AO49" s="13"/>
      <c r="AP49" s="10">
        <f t="shared" si="1"/>
        <v>0</v>
      </c>
      <c r="AQ49" s="7">
        <f t="shared" si="2"/>
        <v>0</v>
      </c>
      <c r="AR49" s="7">
        <f t="shared" si="14"/>
        <v>0</v>
      </c>
      <c r="AS49" s="7">
        <f t="shared" si="4"/>
        <v>0</v>
      </c>
      <c r="AT49" s="12">
        <f t="shared" si="5"/>
        <v>0</v>
      </c>
      <c r="AU49" s="7">
        <f t="shared" si="6"/>
        <v>0</v>
      </c>
      <c r="AV49" s="7">
        <f t="shared" si="15"/>
        <v>0</v>
      </c>
      <c r="AW49" s="7">
        <f t="shared" si="8"/>
        <v>0</v>
      </c>
      <c r="AX49" s="7">
        <f t="shared" si="9"/>
        <v>0</v>
      </c>
      <c r="AY49" s="7">
        <f t="shared" si="10"/>
        <v>0</v>
      </c>
      <c r="AZ49" s="10">
        <f t="shared" si="11"/>
        <v>0</v>
      </c>
      <c r="BA49" s="2">
        <f t="shared" si="12"/>
        <v>0</v>
      </c>
      <c r="BB49" s="2">
        <f t="shared" si="16"/>
        <v>0</v>
      </c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M50" s="5">
        <f t="shared" si="0"/>
        <v>0</v>
      </c>
      <c r="AN50" s="13"/>
      <c r="AO50" s="13"/>
      <c r="AP50" s="10">
        <f t="shared" si="1"/>
        <v>0</v>
      </c>
      <c r="AQ50" s="7">
        <f t="shared" si="2"/>
        <v>0</v>
      </c>
      <c r="AR50" s="7">
        <f t="shared" si="14"/>
        <v>0</v>
      </c>
      <c r="AS50" s="7">
        <f t="shared" si="4"/>
        <v>0</v>
      </c>
      <c r="AT50" s="12">
        <f t="shared" si="5"/>
        <v>0</v>
      </c>
      <c r="AU50" s="7">
        <f t="shared" si="6"/>
        <v>0</v>
      </c>
      <c r="AV50" s="7">
        <f t="shared" si="15"/>
        <v>0</v>
      </c>
      <c r="AW50" s="7">
        <f t="shared" si="8"/>
        <v>0</v>
      </c>
      <c r="AX50" s="7">
        <f t="shared" si="9"/>
        <v>0</v>
      </c>
      <c r="AY50" s="7">
        <f t="shared" si="10"/>
        <v>0</v>
      </c>
      <c r="AZ50" s="10">
        <f t="shared" si="11"/>
        <v>0</v>
      </c>
      <c r="BA50" s="2">
        <f t="shared" si="12"/>
        <v>0</v>
      </c>
      <c r="BB50" s="2">
        <f t="shared" si="16"/>
        <v>0</v>
      </c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M51" s="5">
        <f t="shared" si="0"/>
        <v>0</v>
      </c>
      <c r="AN51" s="13"/>
      <c r="AO51" s="13"/>
      <c r="AP51" s="10">
        <f t="shared" si="1"/>
        <v>0</v>
      </c>
      <c r="AQ51" s="7">
        <f t="shared" si="2"/>
        <v>0</v>
      </c>
      <c r="AR51" s="7">
        <f t="shared" si="14"/>
        <v>0</v>
      </c>
      <c r="AS51" s="7">
        <f t="shared" si="4"/>
        <v>0</v>
      </c>
      <c r="AT51" s="12">
        <f t="shared" si="5"/>
        <v>0</v>
      </c>
      <c r="AU51" s="7">
        <f t="shared" si="6"/>
        <v>0</v>
      </c>
      <c r="AV51" s="7">
        <f t="shared" si="15"/>
        <v>0</v>
      </c>
      <c r="AW51" s="7">
        <f t="shared" si="8"/>
        <v>0</v>
      </c>
      <c r="AX51" s="7">
        <f t="shared" si="9"/>
        <v>0</v>
      </c>
      <c r="AY51" s="7">
        <f t="shared" si="10"/>
        <v>0</v>
      </c>
      <c r="AZ51" s="10">
        <f t="shared" si="11"/>
        <v>0</v>
      </c>
      <c r="BA51" s="2">
        <f t="shared" si="12"/>
        <v>0</v>
      </c>
      <c r="BB51" s="2">
        <f t="shared" si="16"/>
        <v>0</v>
      </c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M52" s="5">
        <f t="shared" si="0"/>
        <v>0</v>
      </c>
      <c r="AN52" s="13"/>
      <c r="AO52" s="13"/>
      <c r="AP52" s="10">
        <f t="shared" si="1"/>
        <v>0</v>
      </c>
      <c r="AQ52" s="7">
        <f t="shared" si="2"/>
        <v>0</v>
      </c>
      <c r="AR52" s="7">
        <f t="shared" si="14"/>
        <v>0</v>
      </c>
      <c r="AS52" s="7">
        <f t="shared" si="4"/>
        <v>0</v>
      </c>
      <c r="AT52" s="12">
        <f t="shared" si="5"/>
        <v>0</v>
      </c>
      <c r="AU52" s="7">
        <f t="shared" si="6"/>
        <v>0</v>
      </c>
      <c r="AV52" s="7">
        <f t="shared" si="15"/>
        <v>0</v>
      </c>
      <c r="AW52" s="7">
        <f t="shared" si="8"/>
        <v>0</v>
      </c>
      <c r="AX52" s="7">
        <f t="shared" si="9"/>
        <v>0</v>
      </c>
      <c r="AY52" s="7">
        <f t="shared" si="10"/>
        <v>0</v>
      </c>
      <c r="AZ52" s="10">
        <f t="shared" si="11"/>
        <v>0</v>
      </c>
      <c r="BA52" s="2">
        <f t="shared" si="12"/>
        <v>0</v>
      </c>
      <c r="BB52" s="2">
        <f t="shared" si="16"/>
        <v>0</v>
      </c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M53" s="5">
        <f t="shared" si="0"/>
        <v>0</v>
      </c>
      <c r="AN53" s="13"/>
      <c r="AO53" s="13"/>
      <c r="AP53" s="10">
        <f t="shared" si="1"/>
        <v>0</v>
      </c>
      <c r="AQ53" s="7">
        <f t="shared" si="2"/>
        <v>0</v>
      </c>
      <c r="AR53" s="7">
        <f t="shared" si="14"/>
        <v>0</v>
      </c>
      <c r="AS53" s="7">
        <f t="shared" si="4"/>
        <v>0</v>
      </c>
      <c r="AT53" s="12">
        <f t="shared" si="5"/>
        <v>0</v>
      </c>
      <c r="AU53" s="7">
        <f t="shared" si="6"/>
        <v>0</v>
      </c>
      <c r="AV53" s="7">
        <f t="shared" si="15"/>
        <v>0</v>
      </c>
      <c r="AW53" s="7">
        <f t="shared" si="8"/>
        <v>0</v>
      </c>
      <c r="AX53" s="7">
        <f t="shared" si="9"/>
        <v>0</v>
      </c>
      <c r="AY53" s="7">
        <f t="shared" si="10"/>
        <v>0</v>
      </c>
      <c r="AZ53" s="10">
        <f t="shared" si="11"/>
        <v>0</v>
      </c>
      <c r="BA53" s="2">
        <f t="shared" si="12"/>
        <v>0</v>
      </c>
      <c r="BB53" s="2">
        <f t="shared" si="16"/>
        <v>0</v>
      </c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M54" s="5">
        <f t="shared" si="0"/>
        <v>0</v>
      </c>
      <c r="AN54" s="13"/>
      <c r="AO54" s="13"/>
      <c r="AP54" s="10">
        <f t="shared" si="1"/>
        <v>0</v>
      </c>
      <c r="AQ54" s="7">
        <f t="shared" si="2"/>
        <v>0</v>
      </c>
      <c r="AR54" s="7">
        <f t="shared" si="14"/>
        <v>0</v>
      </c>
      <c r="AS54" s="7">
        <f t="shared" si="4"/>
        <v>0</v>
      </c>
      <c r="AT54" s="12">
        <f t="shared" si="5"/>
        <v>0</v>
      </c>
      <c r="AU54" s="7">
        <f t="shared" si="6"/>
        <v>0</v>
      </c>
      <c r="AV54" s="7">
        <f t="shared" si="15"/>
        <v>0</v>
      </c>
      <c r="AW54" s="7">
        <f t="shared" si="8"/>
        <v>0</v>
      </c>
      <c r="AX54" s="7">
        <f t="shared" si="9"/>
        <v>0</v>
      </c>
      <c r="AY54" s="7">
        <f t="shared" si="10"/>
        <v>0</v>
      </c>
      <c r="AZ54" s="10">
        <f t="shared" si="11"/>
        <v>0</v>
      </c>
      <c r="BA54" s="2">
        <f t="shared" si="12"/>
        <v>0</v>
      </c>
      <c r="BB54" s="2">
        <f t="shared" si="16"/>
        <v>0</v>
      </c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M55" s="5">
        <f t="shared" si="0"/>
        <v>0</v>
      </c>
      <c r="AN55" s="13"/>
      <c r="AO55" s="13"/>
      <c r="AP55" s="10">
        <f t="shared" si="1"/>
        <v>0</v>
      </c>
      <c r="AQ55" s="7">
        <f t="shared" si="2"/>
        <v>0</v>
      </c>
      <c r="AR55" s="7">
        <f t="shared" si="14"/>
        <v>0</v>
      </c>
      <c r="AS55" s="7">
        <f t="shared" si="4"/>
        <v>0</v>
      </c>
      <c r="AT55" s="12">
        <f t="shared" si="5"/>
        <v>0</v>
      </c>
      <c r="AU55" s="7">
        <f t="shared" si="6"/>
        <v>0</v>
      </c>
      <c r="AV55" s="7">
        <f t="shared" si="15"/>
        <v>0</v>
      </c>
      <c r="AW55" s="7">
        <f t="shared" si="8"/>
        <v>0</v>
      </c>
      <c r="AX55" s="7">
        <f t="shared" si="9"/>
        <v>0</v>
      </c>
      <c r="AY55" s="7">
        <f t="shared" si="10"/>
        <v>0</v>
      </c>
      <c r="AZ55" s="10">
        <f t="shared" si="11"/>
        <v>0</v>
      </c>
      <c r="BA55" s="2">
        <f t="shared" si="12"/>
        <v>0</v>
      </c>
      <c r="BB55" s="2">
        <f t="shared" si="16"/>
        <v>0</v>
      </c>
    </row>
    <row r="56" spans="1:5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M56" s="5">
        <f t="shared" si="0"/>
        <v>0</v>
      </c>
      <c r="AN56" s="13"/>
      <c r="AO56" s="13"/>
      <c r="AP56" s="10">
        <f t="shared" si="1"/>
        <v>0</v>
      </c>
      <c r="AQ56" s="7">
        <f t="shared" si="2"/>
        <v>0</v>
      </c>
      <c r="AR56" s="7">
        <f t="shared" si="14"/>
        <v>0</v>
      </c>
      <c r="AS56" s="7">
        <f t="shared" si="4"/>
        <v>0</v>
      </c>
      <c r="AT56" s="12">
        <f t="shared" si="5"/>
        <v>0</v>
      </c>
      <c r="AU56" s="7">
        <f t="shared" si="6"/>
        <v>0</v>
      </c>
      <c r="AV56" s="7">
        <f t="shared" si="15"/>
        <v>0</v>
      </c>
      <c r="AW56" s="7">
        <f t="shared" si="8"/>
        <v>0</v>
      </c>
      <c r="AX56" s="7">
        <f t="shared" si="9"/>
        <v>0</v>
      </c>
      <c r="AY56" s="7">
        <f t="shared" si="10"/>
        <v>0</v>
      </c>
      <c r="AZ56" s="10">
        <f t="shared" si="11"/>
        <v>0</v>
      </c>
      <c r="BA56" s="2">
        <f t="shared" si="12"/>
        <v>0</v>
      </c>
      <c r="BB56" s="2">
        <f t="shared" si="16"/>
        <v>0</v>
      </c>
    </row>
    <row r="57" spans="1:5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M57" s="5">
        <f t="shared" si="0"/>
        <v>0</v>
      </c>
      <c r="AN57" s="13"/>
      <c r="AO57" s="13"/>
      <c r="AP57" s="10">
        <f t="shared" si="1"/>
        <v>0</v>
      </c>
      <c r="AQ57" s="7">
        <f t="shared" si="2"/>
        <v>0</v>
      </c>
      <c r="AR57" s="7">
        <f t="shared" si="14"/>
        <v>0</v>
      </c>
      <c r="AS57" s="7">
        <f t="shared" si="4"/>
        <v>0</v>
      </c>
      <c r="AT57" s="12">
        <f t="shared" si="5"/>
        <v>0</v>
      </c>
      <c r="AU57" s="7">
        <f t="shared" si="6"/>
        <v>0</v>
      </c>
      <c r="AV57" s="7">
        <f t="shared" si="15"/>
        <v>0</v>
      </c>
      <c r="AW57" s="7">
        <f t="shared" si="8"/>
        <v>0</v>
      </c>
      <c r="AX57" s="7">
        <f t="shared" si="9"/>
        <v>0</v>
      </c>
      <c r="AY57" s="7">
        <f t="shared" si="10"/>
        <v>0</v>
      </c>
      <c r="AZ57" s="10">
        <f t="shared" si="11"/>
        <v>0</v>
      </c>
      <c r="BA57" s="2">
        <f t="shared" si="12"/>
        <v>0</v>
      </c>
      <c r="BB57" s="2">
        <f t="shared" si="16"/>
        <v>0</v>
      </c>
    </row>
    <row r="58" spans="1:54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M58" s="5">
        <f t="shared" si="0"/>
        <v>0</v>
      </c>
      <c r="AN58" s="13"/>
      <c r="AO58" s="13"/>
      <c r="AP58" s="10">
        <f t="shared" si="1"/>
        <v>0</v>
      </c>
      <c r="AQ58" s="7">
        <f t="shared" si="2"/>
        <v>0</v>
      </c>
      <c r="AR58" s="7">
        <f t="shared" si="14"/>
        <v>0</v>
      </c>
      <c r="AS58" s="7">
        <f t="shared" si="4"/>
        <v>0</v>
      </c>
      <c r="AT58" s="12">
        <f t="shared" si="5"/>
        <v>0</v>
      </c>
      <c r="AU58" s="7">
        <f t="shared" si="6"/>
        <v>0</v>
      </c>
      <c r="AV58" s="7">
        <f t="shared" si="15"/>
        <v>0</v>
      </c>
      <c r="AW58" s="7">
        <f t="shared" si="8"/>
        <v>0</v>
      </c>
      <c r="AX58" s="7">
        <f t="shared" si="9"/>
        <v>0</v>
      </c>
      <c r="AY58" s="7">
        <f t="shared" si="10"/>
        <v>0</v>
      </c>
      <c r="AZ58" s="10">
        <f t="shared" si="11"/>
        <v>0</v>
      </c>
      <c r="BA58" s="2">
        <f t="shared" si="12"/>
        <v>0</v>
      </c>
      <c r="BB58" s="2">
        <f t="shared" si="16"/>
        <v>0</v>
      </c>
    </row>
    <row r="59" spans="1:54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M59" s="5">
        <f t="shared" si="0"/>
        <v>0</v>
      </c>
      <c r="AN59" s="13"/>
      <c r="AO59" s="13"/>
      <c r="AP59" s="10">
        <f t="shared" si="1"/>
        <v>0</v>
      </c>
      <c r="AQ59" s="7">
        <f t="shared" si="2"/>
        <v>0</v>
      </c>
      <c r="AR59" s="7">
        <f t="shared" si="14"/>
        <v>0</v>
      </c>
      <c r="AS59" s="7">
        <f t="shared" si="4"/>
        <v>0</v>
      </c>
      <c r="AT59" s="12">
        <f t="shared" si="5"/>
        <v>0</v>
      </c>
      <c r="AU59" s="7">
        <f t="shared" si="6"/>
        <v>0</v>
      </c>
      <c r="AV59" s="7">
        <f t="shared" si="15"/>
        <v>0</v>
      </c>
      <c r="AW59" s="7">
        <f t="shared" si="8"/>
        <v>0</v>
      </c>
      <c r="AX59" s="7">
        <f t="shared" si="9"/>
        <v>0</v>
      </c>
      <c r="AY59" s="7">
        <f t="shared" si="10"/>
        <v>0</v>
      </c>
      <c r="AZ59" s="10">
        <f t="shared" si="11"/>
        <v>0</v>
      </c>
      <c r="BA59" s="2">
        <f t="shared" si="12"/>
        <v>0</v>
      </c>
      <c r="BB59" s="2">
        <f t="shared" si="16"/>
        <v>0</v>
      </c>
    </row>
    <row r="60" spans="1:54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M60" s="5">
        <f t="shared" si="0"/>
        <v>0</v>
      </c>
      <c r="AN60" s="13"/>
      <c r="AO60" s="13"/>
      <c r="AP60" s="10">
        <f t="shared" si="1"/>
        <v>0</v>
      </c>
      <c r="AQ60" s="7">
        <f t="shared" si="2"/>
        <v>0</v>
      </c>
      <c r="AR60" s="7">
        <f t="shared" si="14"/>
        <v>0</v>
      </c>
      <c r="AS60" s="7">
        <f t="shared" si="4"/>
        <v>0</v>
      </c>
      <c r="AT60" s="12">
        <f t="shared" si="5"/>
        <v>0</v>
      </c>
      <c r="AU60" s="7">
        <f t="shared" si="6"/>
        <v>0</v>
      </c>
      <c r="AV60" s="7">
        <f t="shared" si="15"/>
        <v>0</v>
      </c>
      <c r="AW60" s="7">
        <f t="shared" si="8"/>
        <v>0</v>
      </c>
      <c r="AX60" s="7">
        <f t="shared" si="9"/>
        <v>0</v>
      </c>
      <c r="AY60" s="7">
        <f t="shared" si="10"/>
        <v>0</v>
      </c>
      <c r="AZ60" s="10">
        <f t="shared" si="11"/>
        <v>0</v>
      </c>
      <c r="BA60" s="2">
        <f t="shared" si="12"/>
        <v>0</v>
      </c>
      <c r="BB60" s="2">
        <f t="shared" si="16"/>
        <v>0</v>
      </c>
    </row>
    <row r="61" spans="1:54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M61" s="5">
        <f t="shared" si="0"/>
        <v>0</v>
      </c>
      <c r="AN61" s="13"/>
      <c r="AO61" s="13"/>
      <c r="AP61" s="10">
        <f t="shared" si="1"/>
        <v>0</v>
      </c>
      <c r="AQ61" s="7">
        <f t="shared" si="2"/>
        <v>0</v>
      </c>
      <c r="AR61" s="7">
        <f t="shared" si="14"/>
        <v>0</v>
      </c>
      <c r="AS61" s="7">
        <f t="shared" si="4"/>
        <v>0</v>
      </c>
      <c r="AT61" s="12">
        <f t="shared" si="5"/>
        <v>0</v>
      </c>
      <c r="AU61" s="7">
        <f t="shared" si="6"/>
        <v>0</v>
      </c>
      <c r="AV61" s="7">
        <f t="shared" si="15"/>
        <v>0</v>
      </c>
      <c r="AW61" s="7">
        <f t="shared" si="8"/>
        <v>0</v>
      </c>
      <c r="AX61" s="7">
        <f t="shared" si="9"/>
        <v>0</v>
      </c>
      <c r="AY61" s="7">
        <f t="shared" si="10"/>
        <v>0</v>
      </c>
      <c r="AZ61" s="10">
        <f t="shared" si="11"/>
        <v>0</v>
      </c>
      <c r="BA61" s="2">
        <f t="shared" si="12"/>
        <v>0</v>
      </c>
      <c r="BB61" s="2">
        <f t="shared" si="16"/>
        <v>0</v>
      </c>
    </row>
    <row r="62" spans="1:54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M62" s="5">
        <f t="shared" si="0"/>
        <v>0</v>
      </c>
      <c r="AN62" s="13"/>
      <c r="AO62" s="13"/>
      <c r="AP62" s="10">
        <f t="shared" si="1"/>
        <v>0</v>
      </c>
      <c r="AQ62" s="7">
        <f t="shared" si="2"/>
        <v>0</v>
      </c>
      <c r="AR62" s="7">
        <f t="shared" si="14"/>
        <v>0</v>
      </c>
      <c r="AS62" s="7">
        <f t="shared" si="4"/>
        <v>0</v>
      </c>
      <c r="AT62" s="12">
        <f t="shared" si="5"/>
        <v>0</v>
      </c>
      <c r="AU62" s="7">
        <f t="shared" si="6"/>
        <v>0</v>
      </c>
      <c r="AV62" s="7">
        <f t="shared" si="15"/>
        <v>0</v>
      </c>
      <c r="AW62" s="7">
        <f t="shared" si="8"/>
        <v>0</v>
      </c>
      <c r="AX62" s="7">
        <f t="shared" si="9"/>
        <v>0</v>
      </c>
      <c r="AY62" s="7">
        <f t="shared" si="10"/>
        <v>0</v>
      </c>
      <c r="AZ62" s="10">
        <f t="shared" si="11"/>
        <v>0</v>
      </c>
      <c r="BA62" s="2">
        <f t="shared" si="12"/>
        <v>0</v>
      </c>
      <c r="BB62" s="2">
        <f t="shared" si="16"/>
        <v>0</v>
      </c>
    </row>
    <row r="63" spans="1:54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M63" s="5">
        <f t="shared" si="0"/>
        <v>0</v>
      </c>
      <c r="AN63" s="13"/>
      <c r="AO63" s="13"/>
      <c r="AP63" s="10">
        <f t="shared" si="1"/>
        <v>0</v>
      </c>
      <c r="AQ63" s="7">
        <f t="shared" si="2"/>
        <v>0</v>
      </c>
      <c r="AR63" s="7">
        <f t="shared" si="14"/>
        <v>0</v>
      </c>
      <c r="AS63" s="7">
        <f t="shared" si="4"/>
        <v>0</v>
      </c>
      <c r="AT63" s="12">
        <f t="shared" si="5"/>
        <v>0</v>
      </c>
      <c r="AU63" s="7">
        <f t="shared" si="6"/>
        <v>0</v>
      </c>
      <c r="AV63" s="7">
        <f t="shared" si="15"/>
        <v>0</v>
      </c>
      <c r="AW63" s="7">
        <f t="shared" si="8"/>
        <v>0</v>
      </c>
      <c r="AX63" s="7">
        <f t="shared" si="9"/>
        <v>0</v>
      </c>
      <c r="AY63" s="7">
        <f t="shared" si="10"/>
        <v>0</v>
      </c>
      <c r="AZ63" s="10">
        <f t="shared" si="11"/>
        <v>0</v>
      </c>
      <c r="BA63" s="2">
        <f t="shared" si="12"/>
        <v>0</v>
      </c>
      <c r="BB63" s="2">
        <f t="shared" si="16"/>
        <v>0</v>
      </c>
    </row>
    <row r="64" spans="1:54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M64" s="5">
        <f t="shared" si="0"/>
        <v>0</v>
      </c>
      <c r="AN64" s="13"/>
      <c r="AO64" s="13"/>
      <c r="AP64" s="10">
        <f t="shared" si="1"/>
        <v>0</v>
      </c>
      <c r="AQ64" s="7">
        <f t="shared" si="2"/>
        <v>0</v>
      </c>
      <c r="AR64" s="7">
        <f t="shared" si="14"/>
        <v>0</v>
      </c>
      <c r="AS64" s="7">
        <f t="shared" si="4"/>
        <v>0</v>
      </c>
      <c r="AT64" s="12">
        <f t="shared" si="5"/>
        <v>0</v>
      </c>
      <c r="AU64" s="7">
        <f t="shared" si="6"/>
        <v>0</v>
      </c>
      <c r="AV64" s="7">
        <f t="shared" si="15"/>
        <v>0</v>
      </c>
      <c r="AW64" s="7">
        <f t="shared" si="8"/>
        <v>0</v>
      </c>
      <c r="AX64" s="7">
        <f t="shared" si="9"/>
        <v>0</v>
      </c>
      <c r="AY64" s="7">
        <f t="shared" si="10"/>
        <v>0</v>
      </c>
      <c r="AZ64" s="10">
        <f t="shared" si="11"/>
        <v>0</v>
      </c>
      <c r="BA64" s="2">
        <f t="shared" si="12"/>
        <v>0</v>
      </c>
      <c r="BB64" s="2">
        <f t="shared" si="16"/>
        <v>0</v>
      </c>
    </row>
    <row r="65" spans="1:5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M65" s="5">
        <f t="shared" si="0"/>
        <v>0</v>
      </c>
      <c r="AN65" s="13"/>
      <c r="AO65" s="13"/>
      <c r="AP65" s="10">
        <f t="shared" si="1"/>
        <v>0</v>
      </c>
      <c r="AQ65" s="7">
        <f t="shared" si="2"/>
        <v>0</v>
      </c>
      <c r="AR65" s="7">
        <f t="shared" si="14"/>
        <v>0</v>
      </c>
      <c r="AS65" s="7">
        <f t="shared" si="4"/>
        <v>0</v>
      </c>
      <c r="AT65" s="12">
        <f t="shared" si="5"/>
        <v>0</v>
      </c>
      <c r="AU65" s="7">
        <f t="shared" si="6"/>
        <v>0</v>
      </c>
      <c r="AV65" s="7">
        <f t="shared" si="15"/>
        <v>0</v>
      </c>
      <c r="AW65" s="7">
        <f t="shared" si="8"/>
        <v>0</v>
      </c>
      <c r="AX65" s="7">
        <f t="shared" si="9"/>
        <v>0</v>
      </c>
      <c r="AY65" s="7">
        <f t="shared" si="10"/>
        <v>0</v>
      </c>
      <c r="AZ65" s="10">
        <f t="shared" si="11"/>
        <v>0</v>
      </c>
      <c r="BA65" s="2">
        <f t="shared" si="12"/>
        <v>0</v>
      </c>
      <c r="BB65" s="2">
        <f t="shared" si="16"/>
        <v>0</v>
      </c>
    </row>
    <row r="66" spans="1:5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M66" s="5">
        <f t="shared" si="0"/>
        <v>0</v>
      </c>
      <c r="AN66" s="13"/>
      <c r="AO66" s="13"/>
      <c r="AP66" s="10">
        <f t="shared" si="1"/>
        <v>0</v>
      </c>
      <c r="AQ66" s="7">
        <f t="shared" si="2"/>
        <v>0</v>
      </c>
      <c r="AR66" s="7">
        <f t="shared" si="14"/>
        <v>0</v>
      </c>
      <c r="AS66" s="7">
        <f t="shared" si="4"/>
        <v>0</v>
      </c>
      <c r="AT66" s="12">
        <f t="shared" si="5"/>
        <v>0</v>
      </c>
      <c r="AU66" s="7">
        <f t="shared" si="6"/>
        <v>0</v>
      </c>
      <c r="AV66" s="7">
        <f t="shared" si="15"/>
        <v>0</v>
      </c>
      <c r="AW66" s="7">
        <f t="shared" si="8"/>
        <v>0</v>
      </c>
      <c r="AX66" s="7">
        <f t="shared" si="9"/>
        <v>0</v>
      </c>
      <c r="AY66" s="7">
        <f t="shared" si="10"/>
        <v>0</v>
      </c>
      <c r="AZ66" s="10">
        <f t="shared" si="11"/>
        <v>0</v>
      </c>
      <c r="BA66" s="2">
        <f t="shared" si="12"/>
        <v>0</v>
      </c>
      <c r="BB66" s="2">
        <f t="shared" si="16"/>
        <v>0</v>
      </c>
    </row>
    <row r="67" spans="1:5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M67" s="5">
        <f t="shared" ref="AM67:AM71" si="17">F67</f>
        <v>0</v>
      </c>
      <c r="AN67" s="13"/>
      <c r="AO67" s="13"/>
      <c r="AP67" s="10">
        <f t="shared" ref="AP67:AP71" si="18">AJ67</f>
        <v>0</v>
      </c>
      <c r="AQ67" s="7">
        <f t="shared" ref="AQ67:AQ71" si="19">AM67*Z67</f>
        <v>0</v>
      </c>
      <c r="AR67" s="7">
        <f t="shared" si="14"/>
        <v>0</v>
      </c>
      <c r="AS67" s="7">
        <f t="shared" ref="AS67:AS71" si="20">AM67*AC67</f>
        <v>0</v>
      </c>
      <c r="AT67" s="12">
        <f t="shared" ref="AT67:AT71" si="21">AK67</f>
        <v>0</v>
      </c>
      <c r="AU67" s="7">
        <f t="shared" ref="AU67:AU71" si="22">AM67*R67</f>
        <v>0</v>
      </c>
      <c r="AV67" s="7">
        <f t="shared" si="15"/>
        <v>0</v>
      </c>
      <c r="AW67" s="7">
        <f t="shared" ref="AW67:AW71" si="23">AM67*U67</f>
        <v>0</v>
      </c>
      <c r="AX67" s="7">
        <f t="shared" ref="AX67:AX71" si="24">Y67*AM67</f>
        <v>0</v>
      </c>
      <c r="AY67" s="7">
        <f t="shared" ref="AY67:AY71" si="25">Q67*AM67</f>
        <v>0</v>
      </c>
      <c r="AZ67" s="10">
        <f t="shared" ref="AZ67:AZ71" si="26">L67*24</f>
        <v>0</v>
      </c>
      <c r="BA67" s="2">
        <f t="shared" ref="BA67:BA71" si="27">AD67*AM67</f>
        <v>0</v>
      </c>
      <c r="BB67" s="2">
        <f t="shared" si="16"/>
        <v>0</v>
      </c>
    </row>
    <row r="68" spans="1:5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M68" s="5">
        <f t="shared" si="17"/>
        <v>0</v>
      </c>
      <c r="AN68" s="13"/>
      <c r="AO68" s="13"/>
      <c r="AP68" s="10">
        <f t="shared" si="18"/>
        <v>0</v>
      </c>
      <c r="AQ68" s="7">
        <f t="shared" si="19"/>
        <v>0</v>
      </c>
      <c r="AR68" s="7">
        <f t="shared" si="14"/>
        <v>0</v>
      </c>
      <c r="AS68" s="7">
        <f t="shared" si="20"/>
        <v>0</v>
      </c>
      <c r="AT68" s="12">
        <f t="shared" si="21"/>
        <v>0</v>
      </c>
      <c r="AU68" s="7">
        <f t="shared" si="22"/>
        <v>0</v>
      </c>
      <c r="AV68" s="7">
        <f t="shared" si="15"/>
        <v>0</v>
      </c>
      <c r="AW68" s="7">
        <f t="shared" si="23"/>
        <v>0</v>
      </c>
      <c r="AX68" s="7">
        <f t="shared" si="24"/>
        <v>0</v>
      </c>
      <c r="AY68" s="7">
        <f t="shared" si="25"/>
        <v>0</v>
      </c>
      <c r="AZ68" s="10">
        <f t="shared" si="26"/>
        <v>0</v>
      </c>
      <c r="BA68" s="2">
        <f t="shared" si="27"/>
        <v>0</v>
      </c>
      <c r="BB68" s="2">
        <f t="shared" si="16"/>
        <v>0</v>
      </c>
    </row>
    <row r="69" spans="1:5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M69" s="5">
        <f t="shared" si="17"/>
        <v>0</v>
      </c>
      <c r="AN69" s="13"/>
      <c r="AO69" s="13"/>
      <c r="AP69" s="10">
        <f t="shared" si="18"/>
        <v>0</v>
      </c>
      <c r="AQ69" s="7">
        <f t="shared" si="19"/>
        <v>0</v>
      </c>
      <c r="AR69" s="7">
        <f t="shared" si="14"/>
        <v>0</v>
      </c>
      <c r="AS69" s="7">
        <f t="shared" si="20"/>
        <v>0</v>
      </c>
      <c r="AT69" s="12">
        <f t="shared" si="21"/>
        <v>0</v>
      </c>
      <c r="AU69" s="7">
        <f t="shared" si="22"/>
        <v>0</v>
      </c>
      <c r="AV69" s="7">
        <f t="shared" si="15"/>
        <v>0</v>
      </c>
      <c r="AW69" s="7">
        <f t="shared" si="23"/>
        <v>0</v>
      </c>
      <c r="AX69" s="7">
        <f t="shared" si="24"/>
        <v>0</v>
      </c>
      <c r="AY69" s="7">
        <f t="shared" si="25"/>
        <v>0</v>
      </c>
      <c r="AZ69" s="10">
        <f t="shared" si="26"/>
        <v>0</v>
      </c>
      <c r="BA69" s="2">
        <f t="shared" si="27"/>
        <v>0</v>
      </c>
      <c r="BB69" s="2">
        <f t="shared" si="16"/>
        <v>0</v>
      </c>
    </row>
    <row r="70" spans="1:5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M70" s="5">
        <f t="shared" si="17"/>
        <v>0</v>
      </c>
      <c r="AN70" s="13"/>
      <c r="AO70" s="13"/>
      <c r="AP70" s="10">
        <f t="shared" si="18"/>
        <v>0</v>
      </c>
      <c r="AQ70" s="7">
        <f t="shared" si="19"/>
        <v>0</v>
      </c>
      <c r="AR70" s="7">
        <f t="shared" ref="AR70:AR71" si="28">AM70*AP70</f>
        <v>0</v>
      </c>
      <c r="AS70" s="7">
        <f t="shared" si="20"/>
        <v>0</v>
      </c>
      <c r="AT70" s="12">
        <f t="shared" si="21"/>
        <v>0</v>
      </c>
      <c r="AU70" s="7">
        <f t="shared" si="22"/>
        <v>0</v>
      </c>
      <c r="AV70" s="7">
        <f t="shared" ref="AV70:AV71" si="29">AM70*AT70</f>
        <v>0</v>
      </c>
      <c r="AW70" s="7">
        <f t="shared" si="23"/>
        <v>0</v>
      </c>
      <c r="AX70" s="7">
        <f t="shared" si="24"/>
        <v>0</v>
      </c>
      <c r="AY70" s="7">
        <f t="shared" si="25"/>
        <v>0</v>
      </c>
      <c r="AZ70" s="10">
        <f t="shared" si="26"/>
        <v>0</v>
      </c>
      <c r="BA70" s="2">
        <f t="shared" si="27"/>
        <v>0</v>
      </c>
      <c r="BB70" s="2">
        <f t="shared" ref="BB70:BB71" si="30">AZ70*AM70</f>
        <v>0</v>
      </c>
    </row>
    <row r="71" spans="1:5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M71" s="5">
        <f t="shared" si="17"/>
        <v>0</v>
      </c>
      <c r="AN71" s="13"/>
      <c r="AO71" s="13"/>
      <c r="AP71" s="10">
        <f t="shared" si="18"/>
        <v>0</v>
      </c>
      <c r="AQ71" s="7">
        <f t="shared" si="19"/>
        <v>0</v>
      </c>
      <c r="AR71" s="7">
        <f t="shared" si="28"/>
        <v>0</v>
      </c>
      <c r="AS71" s="7">
        <f t="shared" si="20"/>
        <v>0</v>
      </c>
      <c r="AT71" s="12">
        <f t="shared" si="21"/>
        <v>0</v>
      </c>
      <c r="AU71" s="7">
        <f t="shared" si="22"/>
        <v>0</v>
      </c>
      <c r="AV71" s="7">
        <f t="shared" si="29"/>
        <v>0</v>
      </c>
      <c r="AW71" s="7">
        <f t="shared" si="23"/>
        <v>0</v>
      </c>
      <c r="AX71" s="7">
        <f t="shared" si="24"/>
        <v>0</v>
      </c>
      <c r="AY71" s="7">
        <f t="shared" si="25"/>
        <v>0</v>
      </c>
      <c r="AZ71" s="10">
        <f t="shared" si="26"/>
        <v>0</v>
      </c>
      <c r="BA71" s="2">
        <f t="shared" si="27"/>
        <v>0</v>
      </c>
      <c r="BB71" s="2">
        <f t="shared" si="30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1B5E-772A-4610-9A60-2E68ABF3F9BE}">
  <dimension ref="A1:B5"/>
  <sheetViews>
    <sheetView workbookViewId="0">
      <selection activeCell="C1" sqref="C1:AM5"/>
    </sheetView>
  </sheetViews>
  <sheetFormatPr defaultRowHeight="15" x14ac:dyDescent="0.25"/>
  <sheetData>
    <row r="1" spans="1:2" x14ac:dyDescent="0.25">
      <c r="A1" t="s">
        <v>87</v>
      </c>
      <c r="B1" t="s">
        <v>88</v>
      </c>
    </row>
    <row r="2" spans="1:2" x14ac:dyDescent="0.25">
      <c r="A2">
        <v>0</v>
      </c>
      <c r="B2" t="s">
        <v>89</v>
      </c>
    </row>
    <row r="3" spans="1:2" x14ac:dyDescent="0.25">
      <c r="A3">
        <v>1</v>
      </c>
      <c r="B3" t="s">
        <v>89</v>
      </c>
    </row>
    <row r="4" spans="1:2" x14ac:dyDescent="0.25">
      <c r="A4">
        <v>2</v>
      </c>
      <c r="B4" t="s">
        <v>89</v>
      </c>
    </row>
    <row r="5" spans="1:2" x14ac:dyDescent="0.25">
      <c r="A5">
        <v>3</v>
      </c>
      <c r="B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BUILD</vt:lpstr>
      <vt:lpstr>2045 BUILD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2018-10-29T22:07:45Z</dcterms:modified>
</cp:coreProperties>
</file>